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olozova_VA\Desktop\11111\"/>
    </mc:Choice>
  </mc:AlternateContent>
  <bookViews>
    <workbookView xWindow="0" yWindow="0" windowWidth="28800" windowHeight="11835" activeTab="2"/>
  </bookViews>
  <sheets>
    <sheet name="Данные из ДелоПро" sheetId="5" r:id="rId1"/>
    <sheet name="За период с 01.06 по 30.06" sheetId="6" r:id="rId2"/>
    <sheet name="итог с %" sheetId="4" r:id="rId3"/>
  </sheets>
  <definedNames>
    <definedName name="_xlnm._FilterDatabase" localSheetId="0" hidden="1">'Данные из ДелоПро'!$A$1:$K$103</definedName>
  </definedNames>
  <calcPr calcId="152511"/>
</workbook>
</file>

<file path=xl/calcChain.xml><?xml version="1.0" encoding="utf-8"?>
<calcChain xmlns="http://schemas.openxmlformats.org/spreadsheetml/2006/main">
  <c r="F29" i="4" l="1"/>
  <c r="C29" i="4"/>
  <c r="G3" i="4" l="1"/>
  <c r="G4" i="4"/>
  <c r="G5" i="4"/>
  <c r="G6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4" i="4"/>
  <c r="G25" i="4"/>
  <c r="G26" i="4"/>
  <c r="G27" i="4"/>
  <c r="G28" i="4"/>
  <c r="G29" i="4"/>
  <c r="G2" i="4"/>
  <c r="D3" i="4"/>
  <c r="D4" i="4"/>
  <c r="D5" i="4"/>
  <c r="D6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4" i="4"/>
  <c r="D25" i="4"/>
  <c r="D26" i="4"/>
  <c r="D27" i="4"/>
  <c r="D28" i="4"/>
  <c r="D29" i="4"/>
  <c r="D2" i="4"/>
  <c r="M4" i="6" l="1"/>
  <c r="M5" i="6"/>
  <c r="M6" i="6"/>
  <c r="M7" i="6"/>
  <c r="M8" i="6"/>
  <c r="M9" i="6"/>
  <c r="M10" i="6"/>
  <c r="M11" i="6"/>
  <c r="M12" i="6"/>
  <c r="M13" i="6"/>
  <c r="M14" i="6"/>
  <c r="M15" i="6"/>
  <c r="M16" i="6"/>
  <c r="M17" i="6"/>
  <c r="M18" i="6"/>
  <c r="M30" i="6" s="1"/>
  <c r="M19" i="6"/>
  <c r="M20" i="6"/>
  <c r="M21" i="6"/>
  <c r="M22" i="6"/>
  <c r="M23" i="6"/>
  <c r="M24" i="6"/>
  <c r="M25" i="6"/>
  <c r="M26" i="6"/>
  <c r="M27" i="6"/>
  <c r="M28" i="6"/>
  <c r="M29" i="6"/>
  <c r="M3" i="6"/>
  <c r="L30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30" i="6" s="1"/>
  <c r="K19" i="6"/>
  <c r="K20" i="6"/>
  <c r="K21" i="6"/>
  <c r="K22" i="6"/>
  <c r="K23" i="6"/>
  <c r="K24" i="6"/>
  <c r="K25" i="6"/>
  <c r="K26" i="6"/>
  <c r="K27" i="6"/>
  <c r="K28" i="6"/>
  <c r="K29" i="6"/>
  <c r="K3" i="6"/>
  <c r="J30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" i="6"/>
</calcChain>
</file>

<file path=xl/sharedStrings.xml><?xml version="1.0" encoding="utf-8"?>
<sst xmlns="http://schemas.openxmlformats.org/spreadsheetml/2006/main" count="1044" uniqueCount="551">
  <si>
    <t>Дата запроса</t>
  </si>
  <si>
    <t>Р-сервис</t>
  </si>
  <si>
    <t>ОКТМО</t>
  </si>
  <si>
    <t>Отправитель</t>
  </si>
  <si>
    <t>Принято исполнителем</t>
  </si>
  <si>
    <t>Отвечено исполнителем</t>
  </si>
  <si>
    <t>MessageID</t>
  </si>
  <si>
    <t>Исполнитель</t>
  </si>
  <si>
    <t>66701000</t>
  </si>
  <si>
    <t>город Смоленск</t>
  </si>
  <si>
    <t>Сервис предоставления информации о ранее выданных разрешениях на строительство объектов капитального строительства</t>
  </si>
  <si>
    <t>RRTR01001</t>
  </si>
  <si>
    <t>Сервис предоставления информации о ранее выданных разрешениях на ввод в эксплуатацию объектов капитального строительства</t>
  </si>
  <si>
    <t>Сведения о принадлежности имущества к государственной собственности субъекта Российской Федерации, либо муниципальной собственности</t>
  </si>
  <si>
    <t>PFRF01001</t>
  </si>
  <si>
    <t>Сервис сбора сведений из актов освидетельствования проведения основных работ по строительству объекта индивидуального жилищного строительства</t>
  </si>
  <si>
    <t>Наименование МО</t>
  </si>
  <si>
    <t>ДелоПро</t>
  </si>
  <si>
    <t>СМАРТ</t>
  </si>
  <si>
    <t>Всего</t>
  </si>
  <si>
    <t>Поступило</t>
  </si>
  <si>
    <t>Вяземский район</t>
  </si>
  <si>
    <t>Гагаринский район</t>
  </si>
  <si>
    <t>Демидовский район</t>
  </si>
  <si>
    <t>Дорогобужский район</t>
  </si>
  <si>
    <t>Духовщинский район</t>
  </si>
  <si>
    <t>Ельнинский район</t>
  </si>
  <si>
    <t>Кардымовский район</t>
  </si>
  <si>
    <t>Краснинский район</t>
  </si>
  <si>
    <t>Монастырщинский район</t>
  </si>
  <si>
    <t>Новодугинский район</t>
  </si>
  <si>
    <t>Починковский район</t>
  </si>
  <si>
    <t>Рославльский район</t>
  </si>
  <si>
    <t>Руднянский район</t>
  </si>
  <si>
    <t>Сафоновский район</t>
  </si>
  <si>
    <t>Смоленский район</t>
  </si>
  <si>
    <t>Сычевский район</t>
  </si>
  <si>
    <t>Темкинский район</t>
  </si>
  <si>
    <t>Угранский район</t>
  </si>
  <si>
    <t>Хиславичский район</t>
  </si>
  <si>
    <t>Ярцевский район</t>
  </si>
  <si>
    <t>Велижский район</t>
  </si>
  <si>
    <t>Ершичский район</t>
  </si>
  <si>
    <t>Количество запросов р-сведений без ответа</t>
  </si>
  <si>
    <t>Доля запросов, на которые не направлены ответы, %</t>
  </si>
  <si>
    <t>Глинковский район</t>
  </si>
  <si>
    <t>город Десногорск</t>
  </si>
  <si>
    <t>Холм-Жирковский район</t>
  </si>
  <si>
    <t>Шумячский район</t>
  </si>
  <si>
    <t>Итого:</t>
  </si>
  <si>
    <t>Не отвечено</t>
  </si>
  <si>
    <t>Platonova_JL</t>
  </si>
  <si>
    <t>66644000</t>
  </si>
  <si>
    <t>Koloskov_ML</t>
  </si>
  <si>
    <t>66658101</t>
  </si>
  <si>
    <t>66658000</t>
  </si>
  <si>
    <t>Номер</t>
  </si>
  <si>
    <t>Upit_MI</t>
  </si>
  <si>
    <t>Rytkov_AA</t>
  </si>
  <si>
    <t>66636000</t>
  </si>
  <si>
    <t>Litvinova_IA</t>
  </si>
  <si>
    <t>Сервис предоставления сведений о переводе (отказе в переводе) жилого (нежилого) помещения в нежилое (жилое) помещение</t>
  </si>
  <si>
    <t>66623000</t>
  </si>
  <si>
    <t>66641000</t>
  </si>
  <si>
    <t>66605000</t>
  </si>
  <si>
    <t xml:space="preserve">Archakova_E </t>
  </si>
  <si>
    <t>Davydova_GM</t>
  </si>
  <si>
    <t>Pahomenkov_MM</t>
  </si>
  <si>
    <t>RTNZ01001</t>
  </si>
  <si>
    <t>1</t>
  </si>
  <si>
    <t>66605101</t>
  </si>
  <si>
    <t>66608101</t>
  </si>
  <si>
    <t>Greckaja_LP</t>
  </si>
  <si>
    <t>Район МО</t>
  </si>
  <si>
    <t>Город Смоленск</t>
  </si>
  <si>
    <t>66619101</t>
  </si>
  <si>
    <t>66630435</t>
  </si>
  <si>
    <t>66636101</t>
  </si>
  <si>
    <t>Kosyh_SA</t>
  </si>
  <si>
    <t>66608000</t>
  </si>
  <si>
    <t>66603101</t>
  </si>
  <si>
    <t>66624000</t>
  </si>
  <si>
    <t>66616000</t>
  </si>
  <si>
    <t>Iljanaja_IA</t>
  </si>
  <si>
    <t>Dolgova_LV</t>
  </si>
  <si>
    <t>66644439</t>
  </si>
  <si>
    <t>66710000</t>
  </si>
  <si>
    <t>Город Десногорск</t>
  </si>
  <si>
    <t>Kudlaeva_GF</t>
  </si>
  <si>
    <t>Komkov_AP</t>
  </si>
  <si>
    <t>66621433</t>
  </si>
  <si>
    <t>Балл</t>
  </si>
  <si>
    <t>Доля запросов, по которым  был направлен ответ</t>
  </si>
  <si>
    <t>Более 80%</t>
  </si>
  <si>
    <t>От 60% до 80%</t>
  </si>
  <si>
    <t>От 40% до 60%</t>
  </si>
  <si>
    <t>От 20% до 40%</t>
  </si>
  <si>
    <t>Менее 20%</t>
  </si>
  <si>
    <t>Росреестр</t>
  </si>
  <si>
    <t>Всего, Росреестр</t>
  </si>
  <si>
    <t>Количество поступивших р-сведений, Росреестр</t>
  </si>
  <si>
    <t>Количество запросов р-сведений без ответа, Росреестр</t>
  </si>
  <si>
    <t>01.06.2018 15:27:51</t>
  </si>
  <si>
    <t>рыжиков</t>
  </si>
  <si>
    <t>04.06.2018 12:37:59</t>
  </si>
  <si>
    <t>04.06.2018 12:46:10</t>
  </si>
  <si>
    <t>56898230-fd6f-4e5f-b28e-be9163d1bf9c</t>
  </si>
  <si>
    <t>01.06.2018 15:29:00</t>
  </si>
  <si>
    <t>толмачева</t>
  </si>
  <si>
    <t>04.06.2018 12:45:01</t>
  </si>
  <si>
    <t>b5888123-f4c5-4963-b01a-5bc14469fff7</t>
  </si>
  <si>
    <t>04.06.2018 12:42:21</t>
  </si>
  <si>
    <t>67-0-1-90/3526/2018-519</t>
  </si>
  <si>
    <t>04.06.2018 14:09:37</t>
  </si>
  <si>
    <t>04.06.2018 14:51:51</t>
  </si>
  <si>
    <t>a60730bc-5101-4bd3-a672-37c6ecf77d82</t>
  </si>
  <si>
    <t>04.06.2018 13:32:31</t>
  </si>
  <si>
    <t>Гордеева</t>
  </si>
  <si>
    <t>04.06.2018 14:00:48</t>
  </si>
  <si>
    <t>04.06.2018 15:49:21</t>
  </si>
  <si>
    <t>99f75700-c5e2-47e5-b880-19d64ad5f1ad</t>
  </si>
  <si>
    <t>04.06.2018 15:39:52</t>
  </si>
  <si>
    <t>072 2018 6563 ввод</t>
  </si>
  <si>
    <t>05.06.2018 8:24:49</t>
  </si>
  <si>
    <t>05.06.2018 16:16:53</t>
  </si>
  <si>
    <t>21a79332-871b-492f-b7b7-55234f0554c5</t>
  </si>
  <si>
    <t>04.06.2018 15:44:44</t>
  </si>
  <si>
    <t>05.06.2018 8:24:48</t>
  </si>
  <si>
    <t>05.06.2018 16:30:03</t>
  </si>
  <si>
    <t>40cb4792-bf44-4b54-9062-a115ad64d936</t>
  </si>
  <si>
    <t>04.06.2018 18:07:29</t>
  </si>
  <si>
    <t>ПРокофьева</t>
  </si>
  <si>
    <t>05.06.2018 9:37:45</t>
  </si>
  <si>
    <t>06.06.2018 11:44:13</t>
  </si>
  <si>
    <t>10f825b0-1642-4a73-bf07-da90b989ad6d</t>
  </si>
  <si>
    <t>04.06.2018 19:03:21</t>
  </si>
  <si>
    <t>67/002/005/2018-2873</t>
  </si>
  <si>
    <t>66605456</t>
  </si>
  <si>
    <t>0b5a3518-a7c1-4c07-bc42-357df5b9deee</t>
  </si>
  <si>
    <t>04.06.2018 21:22:20</t>
  </si>
  <si>
    <t>5f1c19f1-bc42-45ab-b59b-8745bc5cec09</t>
  </si>
  <si>
    <t>05.06.2018 11:11:38</t>
  </si>
  <si>
    <t>05.06.2018 13:59:06</t>
  </si>
  <si>
    <t>20.06.2018 8:07:08</t>
  </si>
  <si>
    <t>3b6e69df-5aad-4359-8af9-8422d0064085</t>
  </si>
  <si>
    <t>05.06.2018 11:19:35</t>
  </si>
  <si>
    <t>67/001/073/2018-1772</t>
  </si>
  <si>
    <t>06.06.2018 8:30:44</t>
  </si>
  <si>
    <t>06.06.2018 8:48:42</t>
  </si>
  <si>
    <t>7aff0adf-0b68-40db-818f-aabb09b14cfd</t>
  </si>
  <si>
    <t>05.06.2018 16:30:02</t>
  </si>
  <si>
    <t>67/001/072/2018-7029</t>
  </si>
  <si>
    <t>06.06.2018 12:36:02</t>
  </si>
  <si>
    <t>06.06.2018 12:42:58</t>
  </si>
  <si>
    <t>97a5b79e-6756-40c4-b014-f8042769474a</t>
  </si>
  <si>
    <t>06.06.2018 8:45:08</t>
  </si>
  <si>
    <t>06.06.2018 14:42:21</t>
  </si>
  <si>
    <t>07.06.2018 14:21:23</t>
  </si>
  <si>
    <t>149914d9-04bb-4006-a04d-3798124b2f9e</t>
  </si>
  <si>
    <t>06.06.2018 8:46:31</t>
  </si>
  <si>
    <t>06.06.2018 8:57:21</t>
  </si>
  <si>
    <t>06.06.2018 15:01:06</t>
  </si>
  <si>
    <t>f824689f-cd8a-431a-9d9f-ea1b8a856ac1</t>
  </si>
  <si>
    <t>Pavljuchenkova_OV</t>
  </si>
  <si>
    <t>06.06.2018 11:07:03</t>
  </si>
  <si>
    <t>67/004/014/2018-541</t>
  </si>
  <si>
    <t>09298762-eb58-418d-a561-b60d6799b2ff</t>
  </si>
  <si>
    <t>06.06.2018 12:17:45</t>
  </si>
  <si>
    <t>07.06.2018 14:17:18</t>
  </si>
  <si>
    <t>526832e4-3a12-4fbe-8dfd-214e13159bc4</t>
  </si>
  <si>
    <t>06.06.2018 15:58:19</t>
  </si>
  <si>
    <t>06.06.2018 16:19:45</t>
  </si>
  <si>
    <t>06.06.2018 17:14:00</t>
  </si>
  <si>
    <t>65a903db-0e7a-41d6-ac93-f1e1d810fe92</t>
  </si>
  <si>
    <t>06.06.2018 16:15:36</t>
  </si>
  <si>
    <t>Пантюхов</t>
  </si>
  <si>
    <t>66636430</t>
  </si>
  <si>
    <t>06.06.2018 17:43:36</t>
  </si>
  <si>
    <t>18.06.2018 9:29:00</t>
  </si>
  <si>
    <t>0246de5b-0844-478c-8853-0b005aa21edc</t>
  </si>
  <si>
    <t>Kondratenko_EI</t>
  </si>
  <si>
    <t>06.06.2018 18:53:05</t>
  </si>
  <si>
    <t>67/004/019/2018-2274</t>
  </si>
  <si>
    <t>66658460</t>
  </si>
  <si>
    <t>07.06.2018 8:31:49</t>
  </si>
  <si>
    <t>07.06.2018 8:47:04</t>
  </si>
  <si>
    <t>ef9977e6-1581-4d54-a115-3358db7af00d</t>
  </si>
  <si>
    <t>07.06.2018 13:22:45</t>
  </si>
  <si>
    <t>Колодяжная</t>
  </si>
  <si>
    <t>07.06.2018 16:34:56</t>
  </si>
  <si>
    <t>08.06.2018 9:38:33</t>
  </si>
  <si>
    <t>85de27b7-4d18-4a80-aa50-9b7875b77508</t>
  </si>
  <si>
    <t>07.06.2018 15:55:58</t>
  </si>
  <si>
    <t>Пантюхов-2</t>
  </si>
  <si>
    <t>08.06.2018 9:35:59</t>
  </si>
  <si>
    <t>08.06.2018 9:56:40</t>
  </si>
  <si>
    <t>0ce757f5-1d4d-473a-85cf-a8c1c9054aad</t>
  </si>
  <si>
    <t>07.06.2018 17:42:19</t>
  </si>
  <si>
    <t>67/002/007/2018-418</t>
  </si>
  <si>
    <t>66630440</t>
  </si>
  <si>
    <t>55dc96c1-de96-49b8-9072-1db6d7d73e81</t>
  </si>
  <si>
    <t>07.06.2018 19:48:34</t>
  </si>
  <si>
    <t>1ca89046-2e7c-4124-838f-36f16b0c9cf8</t>
  </si>
  <si>
    <t>07.06.2018 19:57:38</t>
  </si>
  <si>
    <t>67/005/061/2018-34</t>
  </si>
  <si>
    <t>66627460</t>
  </si>
  <si>
    <t>61fa528c-16d7-484b-acf8-d5caa6a7533a</t>
  </si>
  <si>
    <t>08.06.2018 12:45:27</t>
  </si>
  <si>
    <t>09.06.2018 8:28:07</t>
  </si>
  <si>
    <t>14.06.2018 8:36:05</t>
  </si>
  <si>
    <t>92398b2b-f924-4f91-9a1f-ff7b754339cd</t>
  </si>
  <si>
    <t>08.06.2018 15:05:35</t>
  </si>
  <si>
    <t>67/004/053/2018-65</t>
  </si>
  <si>
    <t>66603470</t>
  </si>
  <si>
    <t>22.06.2018 15:50:49</t>
  </si>
  <si>
    <t>22.06.2018 16:18:28</t>
  </si>
  <si>
    <t>a28dafc7-339d-486c-95b2-f13aab633485</t>
  </si>
  <si>
    <t>Dolganova_IL</t>
  </si>
  <si>
    <t>08.06.2018 15:32:04</t>
  </si>
  <si>
    <t>14.06.2018 8:40:21</t>
  </si>
  <si>
    <t>f48645d4-a0be-4f34-9098-fc45adb5bc3c</t>
  </si>
  <si>
    <t>08.06.2018 19:43:42</t>
  </si>
  <si>
    <t>67-0-1-90/3518/2018-362</t>
  </si>
  <si>
    <t>09.06.2018 8:13:03</t>
  </si>
  <si>
    <t>09.06.2018 8:34:09</t>
  </si>
  <si>
    <t>5512797f-1651-4cad-b35b-005fe73ec778</t>
  </si>
  <si>
    <t>09.06.2018 10:35:39</t>
  </si>
  <si>
    <t>09.06.2018 14:45:16</t>
  </si>
  <si>
    <t>13.06.2018 12:59:47</t>
  </si>
  <si>
    <t>729c0328-6b75-453d-ba1a-efc708d0c0bc</t>
  </si>
  <si>
    <t>09.06.2018 11:21:11</t>
  </si>
  <si>
    <t>67/006/027/2018-3428-ввод</t>
  </si>
  <si>
    <t>09.06.2018 12:44:30</t>
  </si>
  <si>
    <t>09.06.2018 14:53:02</t>
  </si>
  <si>
    <t>24e602bf-5158-4b17-b5f7-f00fc487222c</t>
  </si>
  <si>
    <t>09.06.2018 13:23:29</t>
  </si>
  <si>
    <t>67/006/027/2018-3428-стр-во</t>
  </si>
  <si>
    <t>09.06.2018 14:11:11</t>
  </si>
  <si>
    <t>09.06.2018 14:33:03</t>
  </si>
  <si>
    <t>62282442-afb8-42c1-ac79-4f24e94b0ae3</t>
  </si>
  <si>
    <t>09.06.2018 13:54:25</t>
  </si>
  <si>
    <t>66646101</t>
  </si>
  <si>
    <t>13.06.2018 8:05:27</t>
  </si>
  <si>
    <t>14.06.2018 8:42:31</t>
  </si>
  <si>
    <t>26652b51-2201-4550-807f-1806cb4d6833</t>
  </si>
  <si>
    <t>Saluk_VI</t>
  </si>
  <si>
    <t>13.06.2018 10:55:40</t>
  </si>
  <si>
    <t>13.06.2018 11:08:43</t>
  </si>
  <si>
    <t>14.06.2018 9:05:49</t>
  </si>
  <si>
    <t>cb6f9dfc-b755-4de4-9aec-1193fa8450bb</t>
  </si>
  <si>
    <t>13.06.2018 11:45:36</t>
  </si>
  <si>
    <t>66638101</t>
  </si>
  <si>
    <t>21.06.2018 11:42:41</t>
  </si>
  <si>
    <t>21.06.2018 12:04:41</t>
  </si>
  <si>
    <t>d8d2ec8c-860f-4724-959a-adbf9033ee8f</t>
  </si>
  <si>
    <t>Trofimov_SI</t>
  </si>
  <si>
    <t>13.06.2018 12:16:23</t>
  </si>
  <si>
    <t>19/2018-2369</t>
  </si>
  <si>
    <t>14.06.2018 10:22:10</t>
  </si>
  <si>
    <t>15.06.2018 12:01:07</t>
  </si>
  <si>
    <t>acfb2f72-63dd-405b-ba34-e16d9bbade0b</t>
  </si>
  <si>
    <t>13.06.2018 12:45:39</t>
  </si>
  <si>
    <t>14.06.2018 10:30:48</t>
  </si>
  <si>
    <t>14.06.2018 11:08:21</t>
  </si>
  <si>
    <t>425f3dc9-da50-4d13-ad3f-b3702387a090</t>
  </si>
  <si>
    <t>13.06.2018 12:50:43</t>
  </si>
  <si>
    <t>14.06.2018 8:20:36</t>
  </si>
  <si>
    <t>14.06.2018 8:58:58</t>
  </si>
  <si>
    <t>f62491f1-0184-4ad8-a411-3d96aba79dd9</t>
  </si>
  <si>
    <t>13.06.2018 12:52:23</t>
  </si>
  <si>
    <t>13.06.2018 17:51:09</t>
  </si>
  <si>
    <t>14.06.2018 11:52:01</t>
  </si>
  <si>
    <t>aed06b04-9030-4414-8322-2b71da4c655c</t>
  </si>
  <si>
    <t>13.06.2018 12:52:54</t>
  </si>
  <si>
    <t>14.06.2018 8:20:37</t>
  </si>
  <si>
    <t>14.06.2018 9:01:08</t>
  </si>
  <si>
    <t>3a65b68c-5823-46cb-843a-b60c218c222b</t>
  </si>
  <si>
    <t>13.06.2018 19:03:46</t>
  </si>
  <si>
    <t>67/001/072/2018-8292</t>
  </si>
  <si>
    <t>14.06.2018 8:20:38</t>
  </si>
  <si>
    <t>14.06.2018 8:53:14</t>
  </si>
  <si>
    <t>2dae6bff-886f-432c-b4fa-12465bfbb593</t>
  </si>
  <si>
    <t>14.06.2018 11:11:27</t>
  </si>
  <si>
    <t>15.06.2018 9:07:35</t>
  </si>
  <si>
    <t>18.06.2018 9:04:40</t>
  </si>
  <si>
    <t>570aefb7-d124-40f0-9e7e-f29bec2931d1</t>
  </si>
  <si>
    <t>14.06.2018 17:05:49</t>
  </si>
  <si>
    <t>18.06.2018 9:10:57</t>
  </si>
  <si>
    <t>4bf79b15-c19d-465b-83d7-0e69a08b87dc</t>
  </si>
  <si>
    <t>14.06.2018 17:18:50</t>
  </si>
  <si>
    <t>18.06.2018 9:43:16</t>
  </si>
  <si>
    <t>19.06.2018 12:25:49</t>
  </si>
  <si>
    <t>2d0ec38a-7cb7-446b-b3e1-1a7efd557951</t>
  </si>
  <si>
    <t>14.06.2018 20:17:55</t>
  </si>
  <si>
    <t>Ступин-ввод</t>
  </si>
  <si>
    <t>15.06.2018 8:59:49</t>
  </si>
  <si>
    <t>25.06.2018 10:43:01</t>
  </si>
  <si>
    <t>6387c481-5154-4b45-bd69-bec4ec5af81a</t>
  </si>
  <si>
    <t>14.06.2018 22:39:52</t>
  </si>
  <si>
    <t>Ступин-стр-во</t>
  </si>
  <si>
    <t>15.06.2018 8:59:48</t>
  </si>
  <si>
    <t>15.06.2018 11:28:16</t>
  </si>
  <si>
    <t>3cd3aae7-fe46-4494-8b7b-f871272d182b</t>
  </si>
  <si>
    <t>15.06.2018 13:29:38</t>
  </si>
  <si>
    <t>27/2018-3511</t>
  </si>
  <si>
    <t>15.06.2018 14:00:13</t>
  </si>
  <si>
    <t>15.06.2018 16:30:53</t>
  </si>
  <si>
    <t>a7a912a2-0c23-4778-8f0f-1533e83e79af</t>
  </si>
  <si>
    <t>15.06.2018 14:53:04</t>
  </si>
  <si>
    <t>67/002/005/2018-3087</t>
  </si>
  <si>
    <t>66605480</t>
  </si>
  <si>
    <t>ceebb53f-9624-4280-a82d-f9d4764f4e13</t>
  </si>
  <si>
    <t>15.06.2018 17:12:51</t>
  </si>
  <si>
    <t>66605420</t>
  </si>
  <si>
    <t>d7ce39f4-f4e3-4857-998e-c8293fe11301</t>
  </si>
  <si>
    <t>18.06.2018 10:34:18</t>
  </si>
  <si>
    <t>18.06.2018 12:34:31</t>
  </si>
  <si>
    <t>4c4a4901-9237-44ff-935b-fb2b36ec31e1</t>
  </si>
  <si>
    <t>18.06.2018 10:40:23</t>
  </si>
  <si>
    <t>18.06.2018 12:34:28</t>
  </si>
  <si>
    <t>dcccfc8e-a905-4fee-957a-3f27e16854e5</t>
  </si>
  <si>
    <t>18.06.2018 12:11:28</t>
  </si>
  <si>
    <t>004/019/2018-2407</t>
  </si>
  <si>
    <t>66644421</t>
  </si>
  <si>
    <t>19.06.2018 8:12:02</t>
  </si>
  <si>
    <t>20.06.2018 8:55:44</t>
  </si>
  <si>
    <t>e6bdf6cc-c0dd-410e-8638-81450c72483e</t>
  </si>
  <si>
    <t>18.06.2018 12:41:17</t>
  </si>
  <si>
    <t>67/002/005/2018-3313</t>
  </si>
  <si>
    <t>18.06.2018 15:09:16</t>
  </si>
  <si>
    <t>19.06.2018 8:56:13</t>
  </si>
  <si>
    <t>e63c32db-8334-482e-b67f-7a6c7e427d39</t>
  </si>
  <si>
    <t>18.06.2018 14:58:00</t>
  </si>
  <si>
    <t>18.06.2018 15:47:51</t>
  </si>
  <si>
    <t>19.06.2018 11:19:30</t>
  </si>
  <si>
    <t>ece06ab5-6b57-49c9-a07d-2b5a3c3ca6f0</t>
  </si>
  <si>
    <t>18.06.2018 16:34:47</t>
  </si>
  <si>
    <t>19.06.2018 8:12:01</t>
  </si>
  <si>
    <t>20.06.2018 9:16:19</t>
  </si>
  <si>
    <t>75e44b67-9d55-41f8-8313-73fd42391a60</t>
  </si>
  <si>
    <t>18.06.2018 17:37:56</t>
  </si>
  <si>
    <t>67/041/2018-785</t>
  </si>
  <si>
    <t>66644474</t>
  </si>
  <si>
    <t>20.06.2018 8:33:24</t>
  </si>
  <si>
    <t>178feb51-b9bd-4ad8-b6de-b765991c16b6</t>
  </si>
  <si>
    <t>19.06.2018 17:38:49</t>
  </si>
  <si>
    <t>20.06.2018 8:32:56</t>
  </si>
  <si>
    <t>20.06.2018 14:41:52</t>
  </si>
  <si>
    <t>87a2de4d-fb34-4c19-9a9b-fc082550a41b</t>
  </si>
  <si>
    <t>19.06.2018 18:24:23</t>
  </si>
  <si>
    <t>20.06.2018 15:12:50</t>
  </si>
  <si>
    <t>21.06.2018 9:06:02</t>
  </si>
  <si>
    <t>27ca891d-fcf3-4246-95c3-588848d4369c</t>
  </si>
  <si>
    <t>20.06.2018 12:01:04</t>
  </si>
  <si>
    <t>67/001/073/2018-2650</t>
  </si>
  <si>
    <t>20.06.2018 15:12:52</t>
  </si>
  <si>
    <t>20.06.2018 15:40:50</t>
  </si>
  <si>
    <t>2f517fbd-81e0-4fb7-af76-6bac693bda9a</t>
  </si>
  <si>
    <t>20.06.2018 12:16:16</t>
  </si>
  <si>
    <t>67/001/073/2018-2621</t>
  </si>
  <si>
    <t>20.06.2018 15:49:23</t>
  </si>
  <si>
    <t>dd0e95b9-d2ff-4dc2-84af-d902c00378df</t>
  </si>
  <si>
    <t>20.06.2018 12:54:06</t>
  </si>
  <si>
    <t>20.06.2018 14:18:45</t>
  </si>
  <si>
    <t>21.06.2018 9:19:46</t>
  </si>
  <si>
    <t>26a872ff-9e3c-4101-ac54-19e8b51edc9d</t>
  </si>
  <si>
    <t>20.06.2018 14:45:40</t>
  </si>
  <si>
    <t>67/001/072/2018-8409</t>
  </si>
  <si>
    <t>20.06.2018 15:12:51</t>
  </si>
  <si>
    <t>21.06.2018 9:13:10</t>
  </si>
  <si>
    <t>db54cbaa-318d-4552-abad-40a3b5aa5f2e</t>
  </si>
  <si>
    <t>20.06.2018 15:12:48</t>
  </si>
  <si>
    <t>20.06.2018 15:15:33</t>
  </si>
  <si>
    <t>20.06.2018 15:26:35</t>
  </si>
  <si>
    <t>6e319e99-9e49-4bf5-afd0-ebea5ae47e19</t>
  </si>
  <si>
    <t>20.06.2018 17:27:23</t>
  </si>
  <si>
    <t>042/18-1404</t>
  </si>
  <si>
    <t>21.06.2018 8:07:09</t>
  </si>
  <si>
    <t>22.06.2018 10:48:34</t>
  </si>
  <si>
    <t>84d97503-7391-4047-8830-d8a5f0b26d04</t>
  </si>
  <si>
    <t>20.06.2018 17:58:59</t>
  </si>
  <si>
    <t>67/002/006/2018-2871</t>
  </si>
  <si>
    <t>21.06.2018 9:06:54</t>
  </si>
  <si>
    <t>21.06.2018 10:46:15</t>
  </si>
  <si>
    <t>48c95f68-6c68-49ce-bdc5-420dd3ba927d</t>
  </si>
  <si>
    <t>20.06.2018 19:56:55</t>
  </si>
  <si>
    <t>67/002/006/2018-2983</t>
  </si>
  <si>
    <t>21.06.2018 10:47:10</t>
  </si>
  <si>
    <t>216dd625-ebd4-4f83-8058-6915b03d5dc2</t>
  </si>
  <si>
    <t>21.06.2018 11:55:24</t>
  </si>
  <si>
    <t>67/002/005/2018-3261</t>
  </si>
  <si>
    <t>21.06.2018 12:04:22</t>
  </si>
  <si>
    <t>21.06.2018 16:22:10</t>
  </si>
  <si>
    <t>674d01c2-d35c-48de-974b-cc420b899060</t>
  </si>
  <si>
    <t>21.06.2018 13:05:57</t>
  </si>
  <si>
    <t>Мишина стр-во</t>
  </si>
  <si>
    <t>22.06.2018 7:55:19</t>
  </si>
  <si>
    <t>22.06.2018 8:44:08</t>
  </si>
  <si>
    <t>dabc0adf-e861-4d96-87dd-4b0a2418874e</t>
  </si>
  <si>
    <t>21.06.2018 19:17:44</t>
  </si>
  <si>
    <t>19/2018-2564</t>
  </si>
  <si>
    <t>22.06.2018 10:46:30</t>
  </si>
  <si>
    <t>22.06.2018 11:09:51</t>
  </si>
  <si>
    <t>289edef9-1e7b-4cf5-9b00-2b8d145cece8</t>
  </si>
  <si>
    <t>22.06.2018 10:23:41</t>
  </si>
  <si>
    <t>22.06.2018 11:11:02</t>
  </si>
  <si>
    <t>22.06.2018 11:17:42</t>
  </si>
  <si>
    <t>777f2515-258d-461f-bfd9-eb4bff98de7c</t>
  </si>
  <si>
    <t>22.06.2018 11:20:12</t>
  </si>
  <si>
    <t>22.06.2018 15:40:38</t>
  </si>
  <si>
    <t>22.06.2018 16:45:06</t>
  </si>
  <si>
    <t>898aa127-f6d5-4c09-9607-b2c9cf8aa8ec</t>
  </si>
  <si>
    <t>22.06.2018 12:44:47</t>
  </si>
  <si>
    <t>25.06.2018 12:53:26</t>
  </si>
  <si>
    <t>27.06.2018 16:57:36</t>
  </si>
  <si>
    <t>2d2922f1-a04e-4125-b297-1a35386fb8f5</t>
  </si>
  <si>
    <t>Stepanishena_EA</t>
  </si>
  <si>
    <t>22.06.2018 13:28:34</t>
  </si>
  <si>
    <t>30-4598380</t>
  </si>
  <si>
    <t>25.06.2018 8:47:35</t>
  </si>
  <si>
    <t>25.06.2018 17:11:04</t>
  </si>
  <si>
    <t>7842b633-1d71-4011-b6e5-ee0a3c1ad9f7</t>
  </si>
  <si>
    <t>22.06.2018 15:58:44</t>
  </si>
  <si>
    <t>25.06.2018 8:47:34</t>
  </si>
  <si>
    <t>25.06.2018 16:36:10</t>
  </si>
  <si>
    <t>d8350771-3dfd-41cf-81e9-0aa77b8315fc</t>
  </si>
  <si>
    <t>22.06.2018 17:49:28</t>
  </si>
  <si>
    <t>Толкачева ввод</t>
  </si>
  <si>
    <t>66636470</t>
  </si>
  <si>
    <t>25.06.2018 8:47:20</t>
  </si>
  <si>
    <t>25.06.2018 11:23:31</t>
  </si>
  <si>
    <t>868a2fc2-7abe-4dc1-9b89-e5ca0b772bcf</t>
  </si>
  <si>
    <t>22.06.2018 20:19:21</t>
  </si>
  <si>
    <t>25.06.2018 14:12:22</t>
  </si>
  <si>
    <t>28.06.2018 9:57:01</t>
  </si>
  <si>
    <t>836c454a-cd89-4aa1-954e-b68650f9690b</t>
  </si>
  <si>
    <t>22.06.2018 20:45:07</t>
  </si>
  <si>
    <t>Толкачева стр-во</t>
  </si>
  <si>
    <t>25.06.2018 8:47:18</t>
  </si>
  <si>
    <t>25.06.2018 11:07:35</t>
  </si>
  <si>
    <t>c168a5ee-92da-49ee-ad83-d82a17b830e9</t>
  </si>
  <si>
    <t>25.06.2018 13:46:12</t>
  </si>
  <si>
    <t>30-4585125</t>
  </si>
  <si>
    <t>26.06.2018 8:20:05</t>
  </si>
  <si>
    <t>27.06.2018 9:46:09</t>
  </si>
  <si>
    <t>20f60c00-73e4-4768-82d9-75272f5a0407</t>
  </si>
  <si>
    <t>25.06.2018 14:27:06</t>
  </si>
  <si>
    <t>3570398</t>
  </si>
  <si>
    <t>26.06.2018 9:07:19</t>
  </si>
  <si>
    <t>970bdbfa-5520-46e6-baff-f0cecee4212d</t>
  </si>
  <si>
    <t>25.06.2018 15:57:01</t>
  </si>
  <si>
    <t>26.06.2018 8:20:04</t>
  </si>
  <si>
    <t>27.06.2018 8:19:41</t>
  </si>
  <si>
    <t>7e67b3ff-3232-478b-baf3-dce7f58f93b0</t>
  </si>
  <si>
    <t>25.06.2018 15:58:59</t>
  </si>
  <si>
    <t>27.06.2018 8:49:34</t>
  </si>
  <si>
    <t>5d4ef8c4-5120-4b45-bf98-0e3059cfc42e</t>
  </si>
  <si>
    <t>25.06.2018 16:53:15</t>
  </si>
  <si>
    <t>67/002/044/2018-145</t>
  </si>
  <si>
    <t>26.06.2018 12:33:24</t>
  </si>
  <si>
    <t>28.06.2018 10:15:20</t>
  </si>
  <si>
    <t>b68541e3-b834-4a4a-944e-f3bac50f8d30</t>
  </si>
  <si>
    <t>25.06.2018 17:54:43</t>
  </si>
  <si>
    <t>27.06.2018 10:00:33</t>
  </si>
  <si>
    <t>00ff277c-e6be-46c2-bf00-d064a1efce87</t>
  </si>
  <si>
    <t>26.06.2018 11:37:22</t>
  </si>
  <si>
    <t>30-4523534</t>
  </si>
  <si>
    <t>29.06.2018 15:50:27</t>
  </si>
  <si>
    <t>29.06.2018 16:53:16</t>
  </si>
  <si>
    <t>63be3d7a-b95c-4236-8fa4-90a5a054046a</t>
  </si>
  <si>
    <t>26.06.2018 18:08:33</t>
  </si>
  <si>
    <t>27.06.2018 8:10:01</t>
  </si>
  <si>
    <t>27.06.2018 10:11:59</t>
  </si>
  <si>
    <t>b2669083-c5cb-4b95-b7bc-9ba22271712e</t>
  </si>
  <si>
    <t>26.06.2018 18:11:29</t>
  </si>
  <si>
    <t>27.06.2018 8:52:23</t>
  </si>
  <si>
    <t>594e7781-70b6-4f3d-ab96-611745cffb52</t>
  </si>
  <si>
    <t>26.06.2018 18:27:35</t>
  </si>
  <si>
    <t>30-4605074</t>
  </si>
  <si>
    <t>27.06.2018 12:56:32</t>
  </si>
  <si>
    <t>27.06.2018 15:08:18</t>
  </si>
  <si>
    <t>4e4a84c2-2aca-44c9-8ef8-561ff95b69c3</t>
  </si>
  <si>
    <t>26.06.2018 18:32:11</t>
  </si>
  <si>
    <t>17/2018-497</t>
  </si>
  <si>
    <t>66623426</t>
  </si>
  <si>
    <t>27.06.2018 16:30:39</t>
  </si>
  <si>
    <t>27.06.2018 16:41:28</t>
  </si>
  <si>
    <t>067f4d66-2542-401d-bf9b-732c738ac143</t>
  </si>
  <si>
    <t>26.06.2018 21:14:29</t>
  </si>
  <si>
    <t>67/001/042/2018-1539</t>
  </si>
  <si>
    <t>66644492</t>
  </si>
  <si>
    <t>27.06.2018 8:10:02</t>
  </si>
  <si>
    <t>27.06.2018 10:26:07</t>
  </si>
  <si>
    <t>c19e9c90-d109-4b8a-9261-2415b9ef6a8d</t>
  </si>
  <si>
    <t>27.06.2018 10:54:38</t>
  </si>
  <si>
    <t>67/002/045/218-473</t>
  </si>
  <si>
    <t>27.06.2018 14:30:14</t>
  </si>
  <si>
    <t>27.06.2018 15:25:38</t>
  </si>
  <si>
    <t>a59fe2f0-c2a0-4dc2-974c-096c50f234e7</t>
  </si>
  <si>
    <t>27.06.2018 11:21:42</t>
  </si>
  <si>
    <t>72/9627</t>
  </si>
  <si>
    <t>29.06.2018 16:21:29</t>
  </si>
  <si>
    <t>5f31884e-7d9c-4f45-a044-1e54fab44112</t>
  </si>
  <si>
    <t>27.06.2018 13:10:52</t>
  </si>
  <si>
    <t>67/002/045/2018-473</t>
  </si>
  <si>
    <t>27.06.2018 14:30:13</t>
  </si>
  <si>
    <t>27.06.2018 14:59:05</t>
  </si>
  <si>
    <t>a3acace0-0a8f-491a-b07a-69e9d8c95747</t>
  </si>
  <si>
    <t>27.06.2018 14:06:21</t>
  </si>
  <si>
    <t>67-0-1-90/3510/2018-482</t>
  </si>
  <si>
    <t>6ab331c1-ffc8-43c2-ac69-5ff6034d8ae1</t>
  </si>
  <si>
    <t>28.06.2018 9:34:01</t>
  </si>
  <si>
    <t>28.06.2018 14:42:45</t>
  </si>
  <si>
    <t>28.06.2018 15:48:25</t>
  </si>
  <si>
    <t>e0c2e9ff-12ef-407b-8083-855dfdb57d70</t>
  </si>
  <si>
    <t>28.06.2018 9:59:51</t>
  </si>
  <si>
    <t>67-0-1-90/3520/2018-186</t>
  </si>
  <si>
    <t>ebedb69c-f6b8-46dd-8a41-afd29e669629</t>
  </si>
  <si>
    <t>28.06.2018 10:40:47</t>
  </si>
  <si>
    <t>58/2018-217</t>
  </si>
  <si>
    <t>28.06.2018 10:51:14</t>
  </si>
  <si>
    <t>28.06.2018 11:17:21</t>
  </si>
  <si>
    <t>ba879526-a906-406d-8a96-61c3be435a1a</t>
  </si>
  <si>
    <t>28.06.2018 10:41:35</t>
  </si>
  <si>
    <t>58/2018-217/1</t>
  </si>
  <si>
    <t>28.06.2018 10:51:15</t>
  </si>
  <si>
    <t>28.06.2018 11:24:31</t>
  </si>
  <si>
    <t>ae8efc64-4424-4897-a1c9-5e84c5bb3694</t>
  </si>
  <si>
    <t>28.06.2018 11:33:46</t>
  </si>
  <si>
    <t>29.06.2018 8:16:37</t>
  </si>
  <si>
    <t>29.06.2018 8:22:35</t>
  </si>
  <si>
    <t>cdc1dc7a-4546-42a9-9873-253b31db8443</t>
  </si>
  <si>
    <t>28.06.2018 12:07:16</t>
  </si>
  <si>
    <t>28.06.2018 15:38:32</t>
  </si>
  <si>
    <t>059e238d-e148-4ba5-8f46-74a5d00e5b07</t>
  </si>
  <si>
    <t>28.06.2018 15:01:11</t>
  </si>
  <si>
    <t>28.06.2018 15:17:29</t>
  </si>
  <si>
    <t>28.06.2018 17:49:39</t>
  </si>
  <si>
    <t>39270e52-c461-4231-ad45-6b4c4095cecb</t>
  </si>
  <si>
    <t>28.06.2018 19:34:20</t>
  </si>
  <si>
    <t>67/002/006/2018-3023</t>
  </si>
  <si>
    <t>29.06.2018 8:15:17</t>
  </si>
  <si>
    <t>29.06.2018 8:17:08</t>
  </si>
  <si>
    <t>65035878-0173-4571-a1dd-820492bf902f</t>
  </si>
  <si>
    <t>29.06.2018 12:28:27</t>
  </si>
  <si>
    <t>29.06.2018 16:38:43</t>
  </si>
  <si>
    <t>29.06.2018 16:43:31</t>
  </si>
  <si>
    <t>63e96f6d-25ea-4de8-a33e-1a3d39e0cc42</t>
  </si>
  <si>
    <t>29.06.2018 15:05:20</t>
  </si>
  <si>
    <t>828e5112-143c-4baa-939f-34b54d72428c</t>
  </si>
  <si>
    <t xml:space="preserve">Количество поступивших р-сведений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</si>
</sst>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2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8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1" xfId="0" applyBorder="1" applyAlignment="1">
      <alignment horizontal="left" vertical="center"/>
    </xf>
    <xf numFmtId="0" fontId="0" fillId="0" borderId="0" xfId="0"/>
    <xf numFmtId="0" fontId="0" fillId="0" borderId="0" xfId="0"/>
    <xf numFmtId="0" fontId="0" fillId="0" borderId="0" xfId="0"/>
    <xf numFmtId="0" fontId="0" fillId="2" borderId="1" xfId="0" applyFill="1" applyBorder="1"/>
    <xf numFmtId="0" fontId="0" fillId="3" borderId="1" xfId="0" applyFill="1" applyBorder="1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" borderId="1" xfId="0" applyFill="1" applyBorder="1"/>
    <xf numFmtId="0" fontId="0" fillId="4" borderId="1" xfId="0" applyFill="1" applyBorder="1" applyAlignment="1">
      <alignment horizontal="center" vertical="center"/>
    </xf>
    <xf numFmtId="0" fontId="2" fillId="5" borderId="1" xfId="2" applyFill="1" applyBorder="1"/>
    <xf numFmtId="0" fontId="2" fillId="5" borderId="1" xfId="2" applyFill="1" applyBorder="1" applyAlignment="1">
      <alignment horizontal="center" vertical="center"/>
    </xf>
    <xf numFmtId="0" fontId="3" fillId="0" borderId="0" xfId="7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5" borderId="1" xfId="3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Border="1"/>
    <xf numFmtId="10" fontId="0" fillId="0" borderId="0" xfId="0" applyNumberFormat="1" applyFont="1"/>
    <xf numFmtId="0" fontId="4" fillId="5" borderId="1" xfId="3" applyFont="1" applyFill="1" applyBorder="1" applyAlignment="1">
      <alignment horizontal="center" vertical="center"/>
    </xf>
    <xf numFmtId="10" fontId="4" fillId="5" borderId="1" xfId="3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10" fontId="4" fillId="4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2" xfId="0" applyFont="1" applyBorder="1"/>
    <xf numFmtId="0" fontId="0" fillId="0" borderId="11" xfId="0" applyFont="1" applyBorder="1"/>
    <xf numFmtId="0" fontId="0" fillId="0" borderId="3" xfId="0" applyFont="1" applyBorder="1"/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2" fillId="5" borderId="1" xfId="2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</cellXfs>
  <cellStyles count="8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3" xfId="3"/>
    <cellStyle name="Обычный 4" xfId="2"/>
    <cellStyle name="Обычный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zoomScale="55" zoomScaleNormal="55" workbookViewId="0">
      <selection activeCell="F97" sqref="F97"/>
    </sheetView>
  </sheetViews>
  <sheetFormatPr defaultRowHeight="26.25" x14ac:dyDescent="0.4"/>
  <cols>
    <col min="1" max="1" width="22" style="17" customWidth="1"/>
    <col min="2" max="2" width="20.5703125" style="17" customWidth="1"/>
    <col min="3" max="3" width="81.5703125" style="17" customWidth="1"/>
    <col min="4" max="4" width="17.85546875" style="17" bestFit="1" customWidth="1"/>
    <col min="5" max="5" width="45.140625" style="17" bestFit="1" customWidth="1"/>
    <col min="6" max="6" width="23.5703125" style="17" bestFit="1" customWidth="1"/>
    <col min="7" max="7" width="40.85546875" style="17" bestFit="1" customWidth="1"/>
    <col min="8" max="8" width="43" style="17" bestFit="1" customWidth="1"/>
    <col min="9" max="9" width="71.7109375" style="17" bestFit="1" customWidth="1"/>
    <col min="10" max="10" width="34.7109375" style="17" bestFit="1" customWidth="1"/>
    <col min="11" max="16384" width="9.140625" style="17"/>
  </cols>
  <sheetData>
    <row r="1" spans="1:10" x14ac:dyDescent="0.4">
      <c r="A1" s="16" t="s">
        <v>0</v>
      </c>
      <c r="B1" s="16" t="s">
        <v>56</v>
      </c>
      <c r="C1" s="16" t="s">
        <v>1</v>
      </c>
      <c r="D1" s="16" t="s">
        <v>2</v>
      </c>
      <c r="E1" s="16" t="s">
        <v>73</v>
      </c>
      <c r="F1" s="16" t="s">
        <v>3</v>
      </c>
      <c r="G1" s="16" t="s">
        <v>4</v>
      </c>
      <c r="H1" s="16" t="s">
        <v>5</v>
      </c>
      <c r="I1" s="16" t="s">
        <v>6</v>
      </c>
      <c r="J1" s="16" t="s">
        <v>7</v>
      </c>
    </row>
    <row r="2" spans="1:10" x14ac:dyDescent="0.4">
      <c r="A2" s="16" t="s">
        <v>102</v>
      </c>
      <c r="B2" s="16" t="s">
        <v>103</v>
      </c>
      <c r="C2" s="16" t="s">
        <v>10</v>
      </c>
      <c r="D2" s="16" t="s">
        <v>8</v>
      </c>
      <c r="E2" s="16" t="s">
        <v>74</v>
      </c>
      <c r="F2" s="16" t="s">
        <v>11</v>
      </c>
      <c r="G2" s="16" t="s">
        <v>104</v>
      </c>
      <c r="H2" s="16" t="s">
        <v>105</v>
      </c>
      <c r="I2" s="16" t="s">
        <v>106</v>
      </c>
      <c r="J2" s="16" t="s">
        <v>51</v>
      </c>
    </row>
    <row r="3" spans="1:10" x14ac:dyDescent="0.4">
      <c r="A3" s="16" t="s">
        <v>107</v>
      </c>
      <c r="B3" s="16" t="s">
        <v>108</v>
      </c>
      <c r="C3" s="16" t="s">
        <v>10</v>
      </c>
      <c r="D3" s="16" t="s">
        <v>8</v>
      </c>
      <c r="E3" s="16" t="s">
        <v>74</v>
      </c>
      <c r="F3" s="16" t="s">
        <v>11</v>
      </c>
      <c r="G3" s="16" t="s">
        <v>104</v>
      </c>
      <c r="H3" s="16" t="s">
        <v>109</v>
      </c>
      <c r="I3" s="16" t="s">
        <v>110</v>
      </c>
      <c r="J3" s="16" t="s">
        <v>51</v>
      </c>
    </row>
    <row r="4" spans="1:10" x14ac:dyDescent="0.4">
      <c r="A4" s="16" t="s">
        <v>111</v>
      </c>
      <c r="B4" s="16" t="s">
        <v>112</v>
      </c>
      <c r="C4" s="16" t="s">
        <v>12</v>
      </c>
      <c r="D4" s="16" t="s">
        <v>59</v>
      </c>
      <c r="E4" s="16" t="s">
        <v>32</v>
      </c>
      <c r="F4" s="16" t="s">
        <v>11</v>
      </c>
      <c r="G4" s="16" t="s">
        <v>113</v>
      </c>
      <c r="H4" s="16" t="s">
        <v>114</v>
      </c>
      <c r="I4" s="16" t="s">
        <v>115</v>
      </c>
      <c r="J4" s="16" t="s">
        <v>78</v>
      </c>
    </row>
    <row r="5" spans="1:10" x14ac:dyDescent="0.4">
      <c r="A5" s="16" t="s">
        <v>116</v>
      </c>
      <c r="B5" s="16" t="s">
        <v>117</v>
      </c>
      <c r="C5" s="16" t="s">
        <v>10</v>
      </c>
      <c r="D5" s="16" t="s">
        <v>8</v>
      </c>
      <c r="E5" s="16" t="s">
        <v>74</v>
      </c>
      <c r="F5" s="16" t="s">
        <v>11</v>
      </c>
      <c r="G5" s="16" t="s">
        <v>118</v>
      </c>
      <c r="H5" s="16" t="s">
        <v>119</v>
      </c>
      <c r="I5" s="16" t="s">
        <v>120</v>
      </c>
      <c r="J5" s="16" t="s">
        <v>51</v>
      </c>
    </row>
    <row r="6" spans="1:10" x14ac:dyDescent="0.4">
      <c r="A6" s="16" t="s">
        <v>121</v>
      </c>
      <c r="B6" s="16" t="s">
        <v>122</v>
      </c>
      <c r="C6" s="16" t="s">
        <v>12</v>
      </c>
      <c r="D6" s="16" t="s">
        <v>52</v>
      </c>
      <c r="E6" s="16" t="s">
        <v>35</v>
      </c>
      <c r="F6" s="16" t="s">
        <v>11</v>
      </c>
      <c r="G6" s="16" t="s">
        <v>123</v>
      </c>
      <c r="H6" s="16" t="s">
        <v>124</v>
      </c>
      <c r="I6" s="16" t="s">
        <v>125</v>
      </c>
      <c r="J6" s="16" t="s">
        <v>53</v>
      </c>
    </row>
    <row r="7" spans="1:10" x14ac:dyDescent="0.4">
      <c r="A7" s="16" t="s">
        <v>126</v>
      </c>
      <c r="B7" s="16"/>
      <c r="C7" s="16" t="s">
        <v>10</v>
      </c>
      <c r="D7" s="16" t="s">
        <v>52</v>
      </c>
      <c r="E7" s="16" t="s">
        <v>35</v>
      </c>
      <c r="F7" s="16" t="s">
        <v>14</v>
      </c>
      <c r="G7" s="16" t="s">
        <v>127</v>
      </c>
      <c r="H7" s="16" t="s">
        <v>128</v>
      </c>
      <c r="I7" s="16" t="s">
        <v>129</v>
      </c>
      <c r="J7" s="16" t="s">
        <v>53</v>
      </c>
    </row>
    <row r="8" spans="1:10" x14ac:dyDescent="0.4">
      <c r="A8" s="16" t="s">
        <v>130</v>
      </c>
      <c r="B8" s="16" t="s">
        <v>131</v>
      </c>
      <c r="C8" s="16" t="s">
        <v>12</v>
      </c>
      <c r="D8" s="16" t="s">
        <v>77</v>
      </c>
      <c r="E8" s="16" t="s">
        <v>32</v>
      </c>
      <c r="F8" s="16" t="s">
        <v>11</v>
      </c>
      <c r="G8" s="16" t="s">
        <v>132</v>
      </c>
      <c r="H8" s="16" t="s">
        <v>133</v>
      </c>
      <c r="I8" s="16" t="s">
        <v>134</v>
      </c>
      <c r="J8" s="16" t="s">
        <v>78</v>
      </c>
    </row>
    <row r="9" spans="1:10" x14ac:dyDescent="0.4">
      <c r="A9" s="16" t="s">
        <v>135</v>
      </c>
      <c r="B9" s="16" t="s">
        <v>136</v>
      </c>
      <c r="C9" s="16" t="s">
        <v>12</v>
      </c>
      <c r="D9" s="16" t="s">
        <v>137</v>
      </c>
      <c r="E9" s="16" t="s">
        <v>21</v>
      </c>
      <c r="F9" s="16" t="s">
        <v>11</v>
      </c>
      <c r="G9" s="16"/>
      <c r="H9" s="16"/>
      <c r="I9" s="16" t="s">
        <v>138</v>
      </c>
      <c r="J9" s="16"/>
    </row>
    <row r="10" spans="1:10" x14ac:dyDescent="0.4">
      <c r="A10" s="16" t="s">
        <v>139</v>
      </c>
      <c r="B10" s="16" t="s">
        <v>136</v>
      </c>
      <c r="C10" s="16" t="s">
        <v>10</v>
      </c>
      <c r="D10" s="16" t="s">
        <v>137</v>
      </c>
      <c r="E10" s="16" t="s">
        <v>21</v>
      </c>
      <c r="F10" s="16" t="s">
        <v>11</v>
      </c>
      <c r="G10" s="16"/>
      <c r="H10" s="16"/>
      <c r="I10" s="16" t="s">
        <v>140</v>
      </c>
      <c r="J10" s="16"/>
    </row>
    <row r="11" spans="1:10" x14ac:dyDescent="0.4">
      <c r="A11" s="16" t="s">
        <v>141</v>
      </c>
      <c r="B11" s="16"/>
      <c r="C11" s="16" t="s">
        <v>15</v>
      </c>
      <c r="D11" s="16" t="s">
        <v>71</v>
      </c>
      <c r="E11" s="16" t="s">
        <v>22</v>
      </c>
      <c r="F11" s="16" t="s">
        <v>14</v>
      </c>
      <c r="G11" s="16" t="s">
        <v>142</v>
      </c>
      <c r="H11" s="16" t="s">
        <v>143</v>
      </c>
      <c r="I11" s="16" t="s">
        <v>144</v>
      </c>
      <c r="J11" s="16" t="s">
        <v>58</v>
      </c>
    </row>
    <row r="12" spans="1:10" x14ac:dyDescent="0.4">
      <c r="A12" s="16" t="s">
        <v>145</v>
      </c>
      <c r="B12" s="16" t="s">
        <v>146</v>
      </c>
      <c r="C12" s="16" t="s">
        <v>12</v>
      </c>
      <c r="D12" s="16" t="s">
        <v>52</v>
      </c>
      <c r="E12" s="16" t="s">
        <v>35</v>
      </c>
      <c r="F12" s="16" t="s">
        <v>11</v>
      </c>
      <c r="G12" s="16" t="s">
        <v>147</v>
      </c>
      <c r="H12" s="16" t="s">
        <v>148</v>
      </c>
      <c r="I12" s="16" t="s">
        <v>149</v>
      </c>
      <c r="J12" s="16" t="s">
        <v>53</v>
      </c>
    </row>
    <row r="13" spans="1:10" x14ac:dyDescent="0.4">
      <c r="A13" s="16" t="s">
        <v>150</v>
      </c>
      <c r="B13" s="16" t="s">
        <v>151</v>
      </c>
      <c r="C13" s="16" t="s">
        <v>13</v>
      </c>
      <c r="D13" s="16" t="s">
        <v>8</v>
      </c>
      <c r="E13" s="16" t="s">
        <v>74</v>
      </c>
      <c r="F13" s="16" t="s">
        <v>11</v>
      </c>
      <c r="G13" s="16" t="s">
        <v>152</v>
      </c>
      <c r="H13" s="16" t="s">
        <v>153</v>
      </c>
      <c r="I13" s="16" t="s">
        <v>154</v>
      </c>
      <c r="J13" s="16" t="s">
        <v>57</v>
      </c>
    </row>
    <row r="14" spans="1:10" x14ac:dyDescent="0.4">
      <c r="A14" s="16" t="s">
        <v>155</v>
      </c>
      <c r="B14" s="16"/>
      <c r="C14" s="16" t="s">
        <v>10</v>
      </c>
      <c r="D14" s="16" t="s">
        <v>52</v>
      </c>
      <c r="E14" s="16" t="s">
        <v>35</v>
      </c>
      <c r="F14" s="16" t="s">
        <v>14</v>
      </c>
      <c r="G14" s="16" t="s">
        <v>156</v>
      </c>
      <c r="H14" s="16" t="s">
        <v>157</v>
      </c>
      <c r="I14" s="16" t="s">
        <v>158</v>
      </c>
      <c r="J14" s="16" t="s">
        <v>53</v>
      </c>
    </row>
    <row r="15" spans="1:10" x14ac:dyDescent="0.4">
      <c r="A15" s="16" t="s">
        <v>159</v>
      </c>
      <c r="B15" s="16"/>
      <c r="C15" s="16" t="s">
        <v>15</v>
      </c>
      <c r="D15" s="16" t="s">
        <v>52</v>
      </c>
      <c r="E15" s="16" t="s">
        <v>35</v>
      </c>
      <c r="F15" s="16" t="s">
        <v>14</v>
      </c>
      <c r="G15" s="16" t="s">
        <v>160</v>
      </c>
      <c r="H15" s="16" t="s">
        <v>161</v>
      </c>
      <c r="I15" s="16" t="s">
        <v>162</v>
      </c>
      <c r="J15" s="16" t="s">
        <v>163</v>
      </c>
    </row>
    <row r="16" spans="1:10" x14ac:dyDescent="0.4">
      <c r="A16" s="16" t="s">
        <v>164</v>
      </c>
      <c r="B16" s="16" t="s">
        <v>165</v>
      </c>
      <c r="C16" s="16" t="s">
        <v>12</v>
      </c>
      <c r="D16" s="16" t="s">
        <v>80</v>
      </c>
      <c r="E16" s="16" t="s">
        <v>41</v>
      </c>
      <c r="F16" s="16" t="s">
        <v>11</v>
      </c>
      <c r="G16" s="16"/>
      <c r="H16" s="16"/>
      <c r="I16" s="16" t="s">
        <v>166</v>
      </c>
      <c r="J16" s="16"/>
    </row>
    <row r="17" spans="1:10" x14ac:dyDescent="0.4">
      <c r="A17" s="16" t="s">
        <v>167</v>
      </c>
      <c r="B17" s="16"/>
      <c r="C17" s="16" t="s">
        <v>10</v>
      </c>
      <c r="D17" s="16" t="s">
        <v>52</v>
      </c>
      <c r="E17" s="16" t="s">
        <v>35</v>
      </c>
      <c r="F17" s="16" t="s">
        <v>14</v>
      </c>
      <c r="G17" s="16" t="s">
        <v>156</v>
      </c>
      <c r="H17" s="16" t="s">
        <v>168</v>
      </c>
      <c r="I17" s="16" t="s">
        <v>169</v>
      </c>
      <c r="J17" s="16" t="s">
        <v>53</v>
      </c>
    </row>
    <row r="18" spans="1:10" x14ac:dyDescent="0.4">
      <c r="A18" s="16" t="s">
        <v>170</v>
      </c>
      <c r="B18" s="16"/>
      <c r="C18" s="16" t="s">
        <v>15</v>
      </c>
      <c r="D18" s="16" t="s">
        <v>63</v>
      </c>
      <c r="E18" s="16" t="s">
        <v>34</v>
      </c>
      <c r="F18" s="16" t="s">
        <v>14</v>
      </c>
      <c r="G18" s="16" t="s">
        <v>171</v>
      </c>
      <c r="H18" s="16" t="s">
        <v>172</v>
      </c>
      <c r="I18" s="16" t="s">
        <v>173</v>
      </c>
      <c r="J18" s="16" t="s">
        <v>60</v>
      </c>
    </row>
    <row r="19" spans="1:10" x14ac:dyDescent="0.4">
      <c r="A19" s="16" t="s">
        <v>174</v>
      </c>
      <c r="B19" s="16" t="s">
        <v>175</v>
      </c>
      <c r="C19" s="16" t="s">
        <v>10</v>
      </c>
      <c r="D19" s="16" t="s">
        <v>176</v>
      </c>
      <c r="E19" s="16" t="s">
        <v>32</v>
      </c>
      <c r="F19" s="16" t="s">
        <v>11</v>
      </c>
      <c r="G19" s="16" t="s">
        <v>177</v>
      </c>
      <c r="H19" s="16" t="s">
        <v>178</v>
      </c>
      <c r="I19" s="16" t="s">
        <v>179</v>
      </c>
      <c r="J19" s="16" t="s">
        <v>180</v>
      </c>
    </row>
    <row r="20" spans="1:10" x14ac:dyDescent="0.4">
      <c r="A20" s="16" t="s">
        <v>181</v>
      </c>
      <c r="B20" s="16" t="s">
        <v>182</v>
      </c>
      <c r="C20" s="16" t="s">
        <v>12</v>
      </c>
      <c r="D20" s="16" t="s">
        <v>183</v>
      </c>
      <c r="E20" s="16" t="s">
        <v>40</v>
      </c>
      <c r="F20" s="16" t="s">
        <v>11</v>
      </c>
      <c r="G20" s="16" t="s">
        <v>184</v>
      </c>
      <c r="H20" s="16" t="s">
        <v>185</v>
      </c>
      <c r="I20" s="16" t="s">
        <v>186</v>
      </c>
      <c r="J20" s="16" t="s">
        <v>72</v>
      </c>
    </row>
    <row r="21" spans="1:10" x14ac:dyDescent="0.4">
      <c r="A21" s="16" t="s">
        <v>187</v>
      </c>
      <c r="B21" s="16" t="s">
        <v>188</v>
      </c>
      <c r="C21" s="16" t="s">
        <v>10</v>
      </c>
      <c r="D21" s="16" t="s">
        <v>90</v>
      </c>
      <c r="E21" s="16" t="s">
        <v>42</v>
      </c>
      <c r="F21" s="16" t="s">
        <v>11</v>
      </c>
      <c r="G21" s="16" t="s">
        <v>189</v>
      </c>
      <c r="H21" s="16" t="s">
        <v>190</v>
      </c>
      <c r="I21" s="16" t="s">
        <v>191</v>
      </c>
      <c r="J21" s="16" t="s">
        <v>67</v>
      </c>
    </row>
    <row r="22" spans="1:10" x14ac:dyDescent="0.4">
      <c r="A22" s="16" t="s">
        <v>192</v>
      </c>
      <c r="B22" s="16" t="s">
        <v>193</v>
      </c>
      <c r="C22" s="16" t="s">
        <v>10</v>
      </c>
      <c r="D22" s="16" t="s">
        <v>176</v>
      </c>
      <c r="E22" s="16" t="s">
        <v>32</v>
      </c>
      <c r="F22" s="16" t="s">
        <v>11</v>
      </c>
      <c r="G22" s="16" t="s">
        <v>194</v>
      </c>
      <c r="H22" s="16" t="s">
        <v>195</v>
      </c>
      <c r="I22" s="16" t="s">
        <v>196</v>
      </c>
      <c r="J22" s="16" t="s">
        <v>66</v>
      </c>
    </row>
    <row r="23" spans="1:10" x14ac:dyDescent="0.4">
      <c r="A23" s="16" t="s">
        <v>197</v>
      </c>
      <c r="B23" s="16" t="s">
        <v>198</v>
      </c>
      <c r="C23" s="16" t="s">
        <v>12</v>
      </c>
      <c r="D23" s="16" t="s">
        <v>199</v>
      </c>
      <c r="E23" s="16" t="s">
        <v>30</v>
      </c>
      <c r="F23" s="16" t="s">
        <v>11</v>
      </c>
      <c r="G23" s="16"/>
      <c r="H23" s="16"/>
      <c r="I23" s="16" t="s">
        <v>200</v>
      </c>
      <c r="J23" s="16"/>
    </row>
    <row r="24" spans="1:10" x14ac:dyDescent="0.4">
      <c r="A24" s="16" t="s">
        <v>201</v>
      </c>
      <c r="B24" s="16" t="s">
        <v>198</v>
      </c>
      <c r="C24" s="16" t="s">
        <v>10</v>
      </c>
      <c r="D24" s="16" t="s">
        <v>199</v>
      </c>
      <c r="E24" s="16" t="s">
        <v>30</v>
      </c>
      <c r="F24" s="16" t="s">
        <v>11</v>
      </c>
      <c r="G24" s="16"/>
      <c r="H24" s="16"/>
      <c r="I24" s="16" t="s">
        <v>202</v>
      </c>
      <c r="J24" s="16"/>
    </row>
    <row r="25" spans="1:10" x14ac:dyDescent="0.4">
      <c r="A25" s="16" t="s">
        <v>203</v>
      </c>
      <c r="B25" s="16" t="s">
        <v>204</v>
      </c>
      <c r="C25" s="16" t="s">
        <v>10</v>
      </c>
      <c r="D25" s="16" t="s">
        <v>205</v>
      </c>
      <c r="E25" s="16" t="s">
        <v>29</v>
      </c>
      <c r="F25" s="16" t="s">
        <v>11</v>
      </c>
      <c r="G25" s="16"/>
      <c r="H25" s="16"/>
      <c r="I25" s="16" t="s">
        <v>206</v>
      </c>
      <c r="J25" s="16"/>
    </row>
    <row r="26" spans="1:10" x14ac:dyDescent="0.4">
      <c r="A26" s="16" t="s">
        <v>207</v>
      </c>
      <c r="B26" s="16"/>
      <c r="C26" s="16" t="s">
        <v>10</v>
      </c>
      <c r="D26" s="16" t="s">
        <v>52</v>
      </c>
      <c r="E26" s="16" t="s">
        <v>35</v>
      </c>
      <c r="F26" s="16" t="s">
        <v>14</v>
      </c>
      <c r="G26" s="16" t="s">
        <v>208</v>
      </c>
      <c r="H26" s="16" t="s">
        <v>209</v>
      </c>
      <c r="I26" s="16" t="s">
        <v>210</v>
      </c>
      <c r="J26" s="16" t="s">
        <v>53</v>
      </c>
    </row>
    <row r="27" spans="1:10" x14ac:dyDescent="0.4">
      <c r="A27" s="16" t="s">
        <v>211</v>
      </c>
      <c r="B27" s="16" t="s">
        <v>212</v>
      </c>
      <c r="C27" s="16" t="s">
        <v>13</v>
      </c>
      <c r="D27" s="16" t="s">
        <v>213</v>
      </c>
      <c r="E27" s="16" t="s">
        <v>41</v>
      </c>
      <c r="F27" s="16" t="s">
        <v>11</v>
      </c>
      <c r="G27" s="16" t="s">
        <v>214</v>
      </c>
      <c r="H27" s="16" t="s">
        <v>215</v>
      </c>
      <c r="I27" s="16" t="s">
        <v>216</v>
      </c>
      <c r="J27" s="16" t="s">
        <v>217</v>
      </c>
    </row>
    <row r="28" spans="1:10" x14ac:dyDescent="0.4">
      <c r="A28" s="16" t="s">
        <v>218</v>
      </c>
      <c r="B28" s="16"/>
      <c r="C28" s="16" t="s">
        <v>10</v>
      </c>
      <c r="D28" s="16" t="s">
        <v>52</v>
      </c>
      <c r="E28" s="16" t="s">
        <v>35</v>
      </c>
      <c r="F28" s="16" t="s">
        <v>14</v>
      </c>
      <c r="G28" s="16" t="s">
        <v>208</v>
      </c>
      <c r="H28" s="16" t="s">
        <v>219</v>
      </c>
      <c r="I28" s="16" t="s">
        <v>220</v>
      </c>
      <c r="J28" s="16" t="s">
        <v>53</v>
      </c>
    </row>
    <row r="29" spans="1:10" x14ac:dyDescent="0.4">
      <c r="A29" s="16" t="s">
        <v>221</v>
      </c>
      <c r="B29" s="16" t="s">
        <v>222</v>
      </c>
      <c r="C29" s="16" t="s">
        <v>10</v>
      </c>
      <c r="D29" s="16" t="s">
        <v>55</v>
      </c>
      <c r="E29" s="16" t="s">
        <v>40</v>
      </c>
      <c r="F29" s="16" t="s">
        <v>11</v>
      </c>
      <c r="G29" s="16" t="s">
        <v>223</v>
      </c>
      <c r="H29" s="16" t="s">
        <v>224</v>
      </c>
      <c r="I29" s="16" t="s">
        <v>225</v>
      </c>
      <c r="J29" s="16" t="s">
        <v>72</v>
      </c>
    </row>
    <row r="30" spans="1:10" x14ac:dyDescent="0.4">
      <c r="A30" s="16" t="s">
        <v>226</v>
      </c>
      <c r="B30" s="16"/>
      <c r="C30" s="16" t="s">
        <v>10</v>
      </c>
      <c r="D30" s="16" t="s">
        <v>76</v>
      </c>
      <c r="E30" s="16" t="s">
        <v>30</v>
      </c>
      <c r="F30" s="16" t="s">
        <v>14</v>
      </c>
      <c r="G30" s="16" t="s">
        <v>227</v>
      </c>
      <c r="H30" s="16" t="s">
        <v>228</v>
      </c>
      <c r="I30" s="16" t="s">
        <v>229</v>
      </c>
      <c r="J30" s="16" t="s">
        <v>84</v>
      </c>
    </row>
    <row r="31" spans="1:10" x14ac:dyDescent="0.4">
      <c r="A31" s="16" t="s">
        <v>230</v>
      </c>
      <c r="B31" s="16" t="s">
        <v>231</v>
      </c>
      <c r="C31" s="16" t="s">
        <v>12</v>
      </c>
      <c r="D31" s="16" t="s">
        <v>77</v>
      </c>
      <c r="E31" s="16" t="s">
        <v>32</v>
      </c>
      <c r="F31" s="16" t="s">
        <v>11</v>
      </c>
      <c r="G31" s="16" t="s">
        <v>232</v>
      </c>
      <c r="H31" s="16" t="s">
        <v>233</v>
      </c>
      <c r="I31" s="16" t="s">
        <v>234</v>
      </c>
      <c r="J31" s="16" t="s">
        <v>78</v>
      </c>
    </row>
    <row r="32" spans="1:10" x14ac:dyDescent="0.4">
      <c r="A32" s="16" t="s">
        <v>235</v>
      </c>
      <c r="B32" s="16" t="s">
        <v>236</v>
      </c>
      <c r="C32" s="16" t="s">
        <v>10</v>
      </c>
      <c r="D32" s="16" t="s">
        <v>77</v>
      </c>
      <c r="E32" s="16" t="s">
        <v>32</v>
      </c>
      <c r="F32" s="16" t="s">
        <v>11</v>
      </c>
      <c r="G32" s="16" t="s">
        <v>237</v>
      </c>
      <c r="H32" s="16" t="s">
        <v>238</v>
      </c>
      <c r="I32" s="16" t="s">
        <v>239</v>
      </c>
      <c r="J32" s="16" t="s">
        <v>78</v>
      </c>
    </row>
    <row r="33" spans="1:10" x14ac:dyDescent="0.4">
      <c r="A33" s="16" t="s">
        <v>240</v>
      </c>
      <c r="B33" s="16"/>
      <c r="C33" s="16" t="s">
        <v>10</v>
      </c>
      <c r="D33" s="16" t="s">
        <v>241</v>
      </c>
      <c r="E33" s="16" t="s">
        <v>36</v>
      </c>
      <c r="F33" s="16" t="s">
        <v>14</v>
      </c>
      <c r="G33" s="16" t="s">
        <v>242</v>
      </c>
      <c r="H33" s="16" t="s">
        <v>243</v>
      </c>
      <c r="I33" s="16" t="s">
        <v>244</v>
      </c>
      <c r="J33" s="16" t="s">
        <v>245</v>
      </c>
    </row>
    <row r="34" spans="1:10" x14ac:dyDescent="0.4">
      <c r="A34" s="16" t="s">
        <v>246</v>
      </c>
      <c r="B34" s="16"/>
      <c r="C34" s="16" t="s">
        <v>10</v>
      </c>
      <c r="D34" s="16" t="s">
        <v>241</v>
      </c>
      <c r="E34" s="16" t="s">
        <v>36</v>
      </c>
      <c r="F34" s="16" t="s">
        <v>14</v>
      </c>
      <c r="G34" s="16" t="s">
        <v>247</v>
      </c>
      <c r="H34" s="16" t="s">
        <v>248</v>
      </c>
      <c r="I34" s="16" t="s">
        <v>249</v>
      </c>
      <c r="J34" s="16" t="s">
        <v>245</v>
      </c>
    </row>
    <row r="35" spans="1:10" x14ac:dyDescent="0.4">
      <c r="A35" s="16" t="s">
        <v>250</v>
      </c>
      <c r="B35" s="16"/>
      <c r="C35" s="16" t="s">
        <v>15</v>
      </c>
      <c r="D35" s="16" t="s">
        <v>251</v>
      </c>
      <c r="E35" s="16" t="s">
        <v>33</v>
      </c>
      <c r="F35" s="16" t="s">
        <v>14</v>
      </c>
      <c r="G35" s="16" t="s">
        <v>252</v>
      </c>
      <c r="H35" s="16" t="s">
        <v>253</v>
      </c>
      <c r="I35" s="16" t="s">
        <v>254</v>
      </c>
      <c r="J35" s="16" t="s">
        <v>255</v>
      </c>
    </row>
    <row r="36" spans="1:10" x14ac:dyDescent="0.4">
      <c r="A36" s="16" t="s">
        <v>256</v>
      </c>
      <c r="B36" s="16" t="s">
        <v>257</v>
      </c>
      <c r="C36" s="16" t="s">
        <v>12</v>
      </c>
      <c r="D36" s="16" t="s">
        <v>8</v>
      </c>
      <c r="E36" s="16" t="s">
        <v>74</v>
      </c>
      <c r="F36" s="16" t="s">
        <v>11</v>
      </c>
      <c r="G36" s="16" t="s">
        <v>258</v>
      </c>
      <c r="H36" s="16" t="s">
        <v>259</v>
      </c>
      <c r="I36" s="16" t="s">
        <v>260</v>
      </c>
      <c r="J36" s="16" t="s">
        <v>51</v>
      </c>
    </row>
    <row r="37" spans="1:10" x14ac:dyDescent="0.4">
      <c r="A37" s="16" t="s">
        <v>261</v>
      </c>
      <c r="B37" s="16"/>
      <c r="C37" s="16" t="s">
        <v>15</v>
      </c>
      <c r="D37" s="16" t="s">
        <v>77</v>
      </c>
      <c r="E37" s="16" t="s">
        <v>32</v>
      </c>
      <c r="F37" s="16" t="s">
        <v>14</v>
      </c>
      <c r="G37" s="16" t="s">
        <v>262</v>
      </c>
      <c r="H37" s="16" t="s">
        <v>263</v>
      </c>
      <c r="I37" s="16" t="s">
        <v>264</v>
      </c>
      <c r="J37" s="16" t="s">
        <v>66</v>
      </c>
    </row>
    <row r="38" spans="1:10" x14ac:dyDescent="0.4">
      <c r="A38" s="16" t="s">
        <v>265</v>
      </c>
      <c r="B38" s="16"/>
      <c r="C38" s="16" t="s">
        <v>10</v>
      </c>
      <c r="D38" s="16" t="s">
        <v>52</v>
      </c>
      <c r="E38" s="16" t="s">
        <v>35</v>
      </c>
      <c r="F38" s="16" t="s">
        <v>14</v>
      </c>
      <c r="G38" s="16" t="s">
        <v>266</v>
      </c>
      <c r="H38" s="16" t="s">
        <v>267</v>
      </c>
      <c r="I38" s="16" t="s">
        <v>268</v>
      </c>
      <c r="J38" s="16" t="s">
        <v>53</v>
      </c>
    </row>
    <row r="39" spans="1:10" x14ac:dyDescent="0.4">
      <c r="A39" s="16" t="s">
        <v>269</v>
      </c>
      <c r="B39" s="16"/>
      <c r="C39" s="16" t="s">
        <v>15</v>
      </c>
      <c r="D39" s="16" t="s">
        <v>52</v>
      </c>
      <c r="E39" s="16" t="s">
        <v>35</v>
      </c>
      <c r="F39" s="16" t="s">
        <v>14</v>
      </c>
      <c r="G39" s="16" t="s">
        <v>270</v>
      </c>
      <c r="H39" s="16" t="s">
        <v>271</v>
      </c>
      <c r="I39" s="16" t="s">
        <v>272</v>
      </c>
      <c r="J39" s="16" t="s">
        <v>163</v>
      </c>
    </row>
    <row r="40" spans="1:10" x14ac:dyDescent="0.4">
      <c r="A40" s="16" t="s">
        <v>273</v>
      </c>
      <c r="B40" s="16"/>
      <c r="C40" s="16" t="s">
        <v>10</v>
      </c>
      <c r="D40" s="16" t="s">
        <v>52</v>
      </c>
      <c r="E40" s="16" t="s">
        <v>35</v>
      </c>
      <c r="F40" s="16" t="s">
        <v>14</v>
      </c>
      <c r="G40" s="16" t="s">
        <v>274</v>
      </c>
      <c r="H40" s="16" t="s">
        <v>275</v>
      </c>
      <c r="I40" s="16" t="s">
        <v>276</v>
      </c>
      <c r="J40" s="16" t="s">
        <v>53</v>
      </c>
    </row>
    <row r="41" spans="1:10" x14ac:dyDescent="0.4">
      <c r="A41" s="16" t="s">
        <v>277</v>
      </c>
      <c r="B41" s="16" t="s">
        <v>278</v>
      </c>
      <c r="C41" s="16" t="s">
        <v>12</v>
      </c>
      <c r="D41" s="16" t="s">
        <v>52</v>
      </c>
      <c r="E41" s="16" t="s">
        <v>35</v>
      </c>
      <c r="F41" s="16" t="s">
        <v>11</v>
      </c>
      <c r="G41" s="16" t="s">
        <v>279</v>
      </c>
      <c r="H41" s="16" t="s">
        <v>280</v>
      </c>
      <c r="I41" s="16" t="s">
        <v>281</v>
      </c>
      <c r="J41" s="16" t="s">
        <v>53</v>
      </c>
    </row>
    <row r="42" spans="1:10" x14ac:dyDescent="0.4">
      <c r="A42" s="16" t="s">
        <v>282</v>
      </c>
      <c r="B42" s="16"/>
      <c r="C42" s="16" t="s">
        <v>10</v>
      </c>
      <c r="D42" s="16" t="s">
        <v>52</v>
      </c>
      <c r="E42" s="16" t="s">
        <v>35</v>
      </c>
      <c r="F42" s="16" t="s">
        <v>14</v>
      </c>
      <c r="G42" s="16" t="s">
        <v>283</v>
      </c>
      <c r="H42" s="16" t="s">
        <v>284</v>
      </c>
      <c r="I42" s="16" t="s">
        <v>285</v>
      </c>
      <c r="J42" s="16" t="s">
        <v>53</v>
      </c>
    </row>
    <row r="43" spans="1:10" x14ac:dyDescent="0.4">
      <c r="A43" s="16" t="s">
        <v>286</v>
      </c>
      <c r="B43" s="16"/>
      <c r="C43" s="16" t="s">
        <v>10</v>
      </c>
      <c r="D43" s="16" t="s">
        <v>52</v>
      </c>
      <c r="E43" s="16" t="s">
        <v>35</v>
      </c>
      <c r="F43" s="16" t="s">
        <v>14</v>
      </c>
      <c r="G43" s="16" t="s">
        <v>283</v>
      </c>
      <c r="H43" s="16" t="s">
        <v>287</v>
      </c>
      <c r="I43" s="16" t="s">
        <v>288</v>
      </c>
      <c r="J43" s="16" t="s">
        <v>53</v>
      </c>
    </row>
    <row r="44" spans="1:10" x14ac:dyDescent="0.4">
      <c r="A44" s="16" t="s">
        <v>289</v>
      </c>
      <c r="B44" s="16"/>
      <c r="C44" s="16" t="s">
        <v>15</v>
      </c>
      <c r="D44" s="16" t="s">
        <v>82</v>
      </c>
      <c r="E44" s="16" t="s">
        <v>25</v>
      </c>
      <c r="F44" s="16" t="s">
        <v>14</v>
      </c>
      <c r="G44" s="16" t="s">
        <v>290</v>
      </c>
      <c r="H44" s="16" t="s">
        <v>291</v>
      </c>
      <c r="I44" s="16" t="s">
        <v>292</v>
      </c>
      <c r="J44" s="16" t="s">
        <v>83</v>
      </c>
    </row>
    <row r="45" spans="1:10" x14ac:dyDescent="0.4">
      <c r="A45" s="16" t="s">
        <v>293</v>
      </c>
      <c r="B45" s="16" t="s">
        <v>294</v>
      </c>
      <c r="C45" s="16" t="s">
        <v>12</v>
      </c>
      <c r="D45" s="16" t="s">
        <v>77</v>
      </c>
      <c r="E45" s="16" t="s">
        <v>32</v>
      </c>
      <c r="F45" s="16" t="s">
        <v>11</v>
      </c>
      <c r="G45" s="16" t="s">
        <v>295</v>
      </c>
      <c r="H45" s="16" t="s">
        <v>296</v>
      </c>
      <c r="I45" s="16" t="s">
        <v>297</v>
      </c>
      <c r="J45" s="16" t="s">
        <v>78</v>
      </c>
    </row>
    <row r="46" spans="1:10" x14ac:dyDescent="0.4">
      <c r="A46" s="16" t="s">
        <v>298</v>
      </c>
      <c r="B46" s="16" t="s">
        <v>299</v>
      </c>
      <c r="C46" s="16" t="s">
        <v>10</v>
      </c>
      <c r="D46" s="16" t="s">
        <v>77</v>
      </c>
      <c r="E46" s="16" t="s">
        <v>32</v>
      </c>
      <c r="F46" s="16" t="s">
        <v>11</v>
      </c>
      <c r="G46" s="16" t="s">
        <v>300</v>
      </c>
      <c r="H46" s="16" t="s">
        <v>301</v>
      </c>
      <c r="I46" s="16" t="s">
        <v>302</v>
      </c>
      <c r="J46" s="16" t="s">
        <v>78</v>
      </c>
    </row>
    <row r="47" spans="1:10" x14ac:dyDescent="0.4">
      <c r="A47" s="16" t="s">
        <v>303</v>
      </c>
      <c r="B47" s="16" t="s">
        <v>304</v>
      </c>
      <c r="C47" s="16" t="s">
        <v>12</v>
      </c>
      <c r="D47" s="16" t="s">
        <v>77</v>
      </c>
      <c r="E47" s="16" t="s">
        <v>32</v>
      </c>
      <c r="F47" s="16" t="s">
        <v>11</v>
      </c>
      <c r="G47" s="16" t="s">
        <v>305</v>
      </c>
      <c r="H47" s="16" t="s">
        <v>306</v>
      </c>
      <c r="I47" s="16" t="s">
        <v>307</v>
      </c>
      <c r="J47" s="16" t="s">
        <v>78</v>
      </c>
    </row>
    <row r="48" spans="1:10" x14ac:dyDescent="0.4">
      <c r="A48" s="16" t="s">
        <v>308</v>
      </c>
      <c r="B48" s="16" t="s">
        <v>309</v>
      </c>
      <c r="C48" s="16" t="s">
        <v>12</v>
      </c>
      <c r="D48" s="16" t="s">
        <v>310</v>
      </c>
      <c r="E48" s="16" t="s">
        <v>21</v>
      </c>
      <c r="F48" s="16" t="s">
        <v>11</v>
      </c>
      <c r="G48" s="16"/>
      <c r="H48" s="16"/>
      <c r="I48" s="16" t="s">
        <v>311</v>
      </c>
      <c r="J48" s="16"/>
    </row>
    <row r="49" spans="1:10" x14ac:dyDescent="0.4">
      <c r="A49" s="16" t="s">
        <v>312</v>
      </c>
      <c r="B49" s="16" t="s">
        <v>309</v>
      </c>
      <c r="C49" s="16" t="s">
        <v>10</v>
      </c>
      <c r="D49" s="16" t="s">
        <v>313</v>
      </c>
      <c r="E49" s="16" t="s">
        <v>21</v>
      </c>
      <c r="F49" s="16" t="s">
        <v>11</v>
      </c>
      <c r="G49" s="16"/>
      <c r="H49" s="16"/>
      <c r="I49" s="16" t="s">
        <v>314</v>
      </c>
      <c r="J49" s="16"/>
    </row>
    <row r="50" spans="1:10" x14ac:dyDescent="0.4">
      <c r="A50" s="16" t="s">
        <v>315</v>
      </c>
      <c r="B50" s="16"/>
      <c r="C50" s="16" t="s">
        <v>10</v>
      </c>
      <c r="D50" s="16" t="s">
        <v>81</v>
      </c>
      <c r="E50" s="16" t="s">
        <v>28</v>
      </c>
      <c r="F50" s="16" t="s">
        <v>14</v>
      </c>
      <c r="G50" s="16" t="s">
        <v>316</v>
      </c>
      <c r="H50" s="16"/>
      <c r="I50" s="16" t="s">
        <v>317</v>
      </c>
      <c r="J50" s="16" t="s">
        <v>89</v>
      </c>
    </row>
    <row r="51" spans="1:10" x14ac:dyDescent="0.4">
      <c r="A51" s="16" t="s">
        <v>318</v>
      </c>
      <c r="B51" s="16"/>
      <c r="C51" s="16" t="s">
        <v>15</v>
      </c>
      <c r="D51" s="16" t="s">
        <v>81</v>
      </c>
      <c r="E51" s="16" t="s">
        <v>28</v>
      </c>
      <c r="F51" s="16" t="s">
        <v>14</v>
      </c>
      <c r="G51" s="16" t="s">
        <v>319</v>
      </c>
      <c r="H51" s="16"/>
      <c r="I51" s="16" t="s">
        <v>320</v>
      </c>
      <c r="J51" s="16" t="s">
        <v>89</v>
      </c>
    </row>
    <row r="52" spans="1:10" x14ac:dyDescent="0.4">
      <c r="A52" s="16" t="s">
        <v>321</v>
      </c>
      <c r="B52" s="16" t="s">
        <v>322</v>
      </c>
      <c r="C52" s="16" t="s">
        <v>12</v>
      </c>
      <c r="D52" s="16" t="s">
        <v>323</v>
      </c>
      <c r="E52" s="16" t="s">
        <v>35</v>
      </c>
      <c r="F52" s="16" t="s">
        <v>11</v>
      </c>
      <c r="G52" s="16" t="s">
        <v>324</v>
      </c>
      <c r="H52" s="16" t="s">
        <v>325</v>
      </c>
      <c r="I52" s="16" t="s">
        <v>326</v>
      </c>
      <c r="J52" s="16" t="s">
        <v>53</v>
      </c>
    </row>
    <row r="53" spans="1:10" x14ac:dyDescent="0.4">
      <c r="A53" s="16" t="s">
        <v>327</v>
      </c>
      <c r="B53" s="16" t="s">
        <v>328</v>
      </c>
      <c r="C53" s="16" t="s">
        <v>12</v>
      </c>
      <c r="D53" s="16" t="s">
        <v>64</v>
      </c>
      <c r="E53" s="16" t="s">
        <v>21</v>
      </c>
      <c r="F53" s="16" t="s">
        <v>11</v>
      </c>
      <c r="G53" s="16" t="s">
        <v>329</v>
      </c>
      <c r="H53" s="16" t="s">
        <v>330</v>
      </c>
      <c r="I53" s="16" t="s">
        <v>331</v>
      </c>
      <c r="J53" s="16" t="s">
        <v>65</v>
      </c>
    </row>
    <row r="54" spans="1:10" x14ac:dyDescent="0.4">
      <c r="A54" s="16" t="s">
        <v>332</v>
      </c>
      <c r="B54" s="16"/>
      <c r="C54" s="16" t="s">
        <v>10</v>
      </c>
      <c r="D54" s="16" t="s">
        <v>77</v>
      </c>
      <c r="E54" s="16" t="s">
        <v>32</v>
      </c>
      <c r="F54" s="16" t="s">
        <v>14</v>
      </c>
      <c r="G54" s="16" t="s">
        <v>333</v>
      </c>
      <c r="H54" s="16" t="s">
        <v>334</v>
      </c>
      <c r="I54" s="16" t="s">
        <v>335</v>
      </c>
      <c r="J54" s="16" t="s">
        <v>78</v>
      </c>
    </row>
    <row r="55" spans="1:10" x14ac:dyDescent="0.4">
      <c r="A55" s="16" t="s">
        <v>336</v>
      </c>
      <c r="B55" s="16"/>
      <c r="C55" s="16" t="s">
        <v>10</v>
      </c>
      <c r="D55" s="16" t="s">
        <v>52</v>
      </c>
      <c r="E55" s="16" t="s">
        <v>35</v>
      </c>
      <c r="F55" s="16" t="s">
        <v>14</v>
      </c>
      <c r="G55" s="16" t="s">
        <v>337</v>
      </c>
      <c r="H55" s="16" t="s">
        <v>338</v>
      </c>
      <c r="I55" s="16" t="s">
        <v>339</v>
      </c>
      <c r="J55" s="16" t="s">
        <v>53</v>
      </c>
    </row>
    <row r="56" spans="1:10" x14ac:dyDescent="0.4">
      <c r="A56" s="16" t="s">
        <v>340</v>
      </c>
      <c r="B56" s="16" t="s">
        <v>341</v>
      </c>
      <c r="C56" s="16" t="s">
        <v>10</v>
      </c>
      <c r="D56" s="16" t="s">
        <v>342</v>
      </c>
      <c r="E56" s="16" t="s">
        <v>35</v>
      </c>
      <c r="F56" s="16" t="s">
        <v>11</v>
      </c>
      <c r="G56" s="16" t="s">
        <v>324</v>
      </c>
      <c r="H56" s="16" t="s">
        <v>343</v>
      </c>
      <c r="I56" s="16" t="s">
        <v>344</v>
      </c>
      <c r="J56" s="16" t="s">
        <v>53</v>
      </c>
    </row>
    <row r="57" spans="1:10" x14ac:dyDescent="0.4">
      <c r="A57" s="16" t="s">
        <v>345</v>
      </c>
      <c r="B57" s="16"/>
      <c r="C57" s="16" t="s">
        <v>15</v>
      </c>
      <c r="D57" s="16" t="s">
        <v>241</v>
      </c>
      <c r="E57" s="16" t="s">
        <v>36</v>
      </c>
      <c r="F57" s="16" t="s">
        <v>14</v>
      </c>
      <c r="G57" s="16" t="s">
        <v>346</v>
      </c>
      <c r="H57" s="16" t="s">
        <v>347</v>
      </c>
      <c r="I57" s="16" t="s">
        <v>348</v>
      </c>
      <c r="J57" s="16" t="s">
        <v>245</v>
      </c>
    </row>
    <row r="58" spans="1:10" x14ac:dyDescent="0.4">
      <c r="A58" s="16" t="s">
        <v>349</v>
      </c>
      <c r="B58" s="16" t="s">
        <v>69</v>
      </c>
      <c r="C58" s="16" t="s">
        <v>10</v>
      </c>
      <c r="D58" s="16" t="s">
        <v>8</v>
      </c>
      <c r="E58" s="16" t="s">
        <v>74</v>
      </c>
      <c r="F58" s="16" t="s">
        <v>11</v>
      </c>
      <c r="G58" s="16" t="s">
        <v>350</v>
      </c>
      <c r="H58" s="16" t="s">
        <v>351</v>
      </c>
      <c r="I58" s="16" t="s">
        <v>352</v>
      </c>
      <c r="J58" s="16" t="s">
        <v>51</v>
      </c>
    </row>
    <row r="59" spans="1:10" x14ac:dyDescent="0.4">
      <c r="A59" s="16" t="s">
        <v>353</v>
      </c>
      <c r="B59" s="16" t="s">
        <v>354</v>
      </c>
      <c r="C59" s="16" t="s">
        <v>12</v>
      </c>
      <c r="D59" s="16" t="s">
        <v>8</v>
      </c>
      <c r="E59" s="16" t="s">
        <v>74</v>
      </c>
      <c r="F59" s="16" t="s">
        <v>11</v>
      </c>
      <c r="G59" s="16" t="s">
        <v>355</v>
      </c>
      <c r="H59" s="16" t="s">
        <v>356</v>
      </c>
      <c r="I59" s="16" t="s">
        <v>357</v>
      </c>
      <c r="J59" s="16" t="s">
        <v>51</v>
      </c>
    </row>
    <row r="60" spans="1:10" x14ac:dyDescent="0.4">
      <c r="A60" s="16" t="s">
        <v>358</v>
      </c>
      <c r="B60" s="16" t="s">
        <v>359</v>
      </c>
      <c r="C60" s="16" t="s">
        <v>12</v>
      </c>
      <c r="D60" s="16" t="s">
        <v>8</v>
      </c>
      <c r="E60" s="16" t="s">
        <v>74</v>
      </c>
      <c r="F60" s="16" t="s">
        <v>11</v>
      </c>
      <c r="G60" s="16" t="s">
        <v>355</v>
      </c>
      <c r="H60" s="16" t="s">
        <v>360</v>
      </c>
      <c r="I60" s="16" t="s">
        <v>361</v>
      </c>
      <c r="J60" s="16" t="s">
        <v>51</v>
      </c>
    </row>
    <row r="61" spans="1:10" x14ac:dyDescent="0.4">
      <c r="A61" s="16" t="s">
        <v>362</v>
      </c>
      <c r="B61" s="16"/>
      <c r="C61" s="16" t="s">
        <v>10</v>
      </c>
      <c r="D61" s="16" t="s">
        <v>59</v>
      </c>
      <c r="E61" s="16" t="s">
        <v>32</v>
      </c>
      <c r="F61" s="16" t="s">
        <v>14</v>
      </c>
      <c r="G61" s="16" t="s">
        <v>363</v>
      </c>
      <c r="H61" s="16" t="s">
        <v>364</v>
      </c>
      <c r="I61" s="16" t="s">
        <v>365</v>
      </c>
      <c r="J61" s="16" t="s">
        <v>78</v>
      </c>
    </row>
    <row r="62" spans="1:10" x14ac:dyDescent="0.4">
      <c r="A62" s="16" t="s">
        <v>366</v>
      </c>
      <c r="B62" s="16" t="s">
        <v>367</v>
      </c>
      <c r="C62" s="16" t="s">
        <v>10</v>
      </c>
      <c r="D62" s="16" t="s">
        <v>8</v>
      </c>
      <c r="E62" s="16" t="s">
        <v>74</v>
      </c>
      <c r="F62" s="16" t="s">
        <v>11</v>
      </c>
      <c r="G62" s="16" t="s">
        <v>368</v>
      </c>
      <c r="H62" s="16" t="s">
        <v>369</v>
      </c>
      <c r="I62" s="16" t="s">
        <v>370</v>
      </c>
      <c r="J62" s="16" t="s">
        <v>51</v>
      </c>
    </row>
    <row r="63" spans="1:10" x14ac:dyDescent="0.4">
      <c r="A63" s="16" t="s">
        <v>371</v>
      </c>
      <c r="B63" s="16"/>
      <c r="C63" s="16" t="s">
        <v>10</v>
      </c>
      <c r="D63" s="16" t="s">
        <v>55</v>
      </c>
      <c r="E63" s="16" t="s">
        <v>40</v>
      </c>
      <c r="F63" s="16" t="s">
        <v>14</v>
      </c>
      <c r="G63" s="16" t="s">
        <v>372</v>
      </c>
      <c r="H63" s="16" t="s">
        <v>373</v>
      </c>
      <c r="I63" s="16" t="s">
        <v>374</v>
      </c>
      <c r="J63" s="16" t="s">
        <v>72</v>
      </c>
    </row>
    <row r="64" spans="1:10" x14ac:dyDescent="0.4">
      <c r="A64" s="16" t="s">
        <v>375</v>
      </c>
      <c r="B64" s="16" t="s">
        <v>376</v>
      </c>
      <c r="C64" s="16" t="s">
        <v>10</v>
      </c>
      <c r="D64" s="16" t="s">
        <v>85</v>
      </c>
      <c r="E64" s="16" t="s">
        <v>35</v>
      </c>
      <c r="F64" s="16" t="s">
        <v>11</v>
      </c>
      <c r="G64" s="16" t="s">
        <v>377</v>
      </c>
      <c r="H64" s="16" t="s">
        <v>378</v>
      </c>
      <c r="I64" s="16" t="s">
        <v>379</v>
      </c>
      <c r="J64" s="16" t="s">
        <v>53</v>
      </c>
    </row>
    <row r="65" spans="1:10" x14ac:dyDescent="0.4">
      <c r="A65" s="16" t="s">
        <v>380</v>
      </c>
      <c r="B65" s="16" t="s">
        <v>381</v>
      </c>
      <c r="C65" s="16" t="s">
        <v>10</v>
      </c>
      <c r="D65" s="16" t="s">
        <v>79</v>
      </c>
      <c r="E65" s="16" t="s">
        <v>22</v>
      </c>
      <c r="F65" s="16" t="s">
        <v>11</v>
      </c>
      <c r="G65" s="16" t="s">
        <v>382</v>
      </c>
      <c r="H65" s="16" t="s">
        <v>383</v>
      </c>
      <c r="I65" s="16" t="s">
        <v>384</v>
      </c>
      <c r="J65" s="16" t="s">
        <v>58</v>
      </c>
    </row>
    <row r="66" spans="1:10" x14ac:dyDescent="0.4">
      <c r="A66" s="16" t="s">
        <v>385</v>
      </c>
      <c r="B66" s="16" t="s">
        <v>386</v>
      </c>
      <c r="C66" s="16" t="s">
        <v>10</v>
      </c>
      <c r="D66" s="16" t="s">
        <v>79</v>
      </c>
      <c r="E66" s="16" t="s">
        <v>22</v>
      </c>
      <c r="F66" s="16" t="s">
        <v>11</v>
      </c>
      <c r="G66" s="16" t="s">
        <v>382</v>
      </c>
      <c r="H66" s="16" t="s">
        <v>387</v>
      </c>
      <c r="I66" s="16" t="s">
        <v>388</v>
      </c>
      <c r="J66" s="16" t="s">
        <v>58</v>
      </c>
    </row>
    <row r="67" spans="1:10" x14ac:dyDescent="0.4">
      <c r="A67" s="16" t="s">
        <v>389</v>
      </c>
      <c r="B67" s="16" t="s">
        <v>390</v>
      </c>
      <c r="C67" s="16" t="s">
        <v>12</v>
      </c>
      <c r="D67" s="16" t="s">
        <v>70</v>
      </c>
      <c r="E67" s="16" t="s">
        <v>21</v>
      </c>
      <c r="F67" s="16" t="s">
        <v>11</v>
      </c>
      <c r="G67" s="16" t="s">
        <v>391</v>
      </c>
      <c r="H67" s="16" t="s">
        <v>392</v>
      </c>
      <c r="I67" s="16" t="s">
        <v>393</v>
      </c>
      <c r="J67" s="16" t="s">
        <v>65</v>
      </c>
    </row>
    <row r="68" spans="1:10" x14ac:dyDescent="0.4">
      <c r="A68" s="16" t="s">
        <v>394</v>
      </c>
      <c r="B68" s="16" t="s">
        <v>395</v>
      </c>
      <c r="C68" s="16" t="s">
        <v>10</v>
      </c>
      <c r="D68" s="16" t="s">
        <v>86</v>
      </c>
      <c r="E68" s="16" t="s">
        <v>87</v>
      </c>
      <c r="F68" s="16" t="s">
        <v>11</v>
      </c>
      <c r="G68" s="16" t="s">
        <v>396</v>
      </c>
      <c r="H68" s="16" t="s">
        <v>397</v>
      </c>
      <c r="I68" s="16" t="s">
        <v>398</v>
      </c>
      <c r="J68" s="16" t="s">
        <v>88</v>
      </c>
    </row>
    <row r="69" spans="1:10" x14ac:dyDescent="0.4">
      <c r="A69" s="16" t="s">
        <v>399</v>
      </c>
      <c r="B69" s="16" t="s">
        <v>400</v>
      </c>
      <c r="C69" s="16" t="s">
        <v>12</v>
      </c>
      <c r="D69" s="16" t="s">
        <v>54</v>
      </c>
      <c r="E69" s="16" t="s">
        <v>40</v>
      </c>
      <c r="F69" s="16" t="s">
        <v>11</v>
      </c>
      <c r="G69" s="16" t="s">
        <v>401</v>
      </c>
      <c r="H69" s="16" t="s">
        <v>402</v>
      </c>
      <c r="I69" s="16" t="s">
        <v>403</v>
      </c>
      <c r="J69" s="16" t="s">
        <v>72</v>
      </c>
    </row>
    <row r="70" spans="1:10" x14ac:dyDescent="0.4">
      <c r="A70" s="16" t="s">
        <v>404</v>
      </c>
      <c r="B70" s="16"/>
      <c r="C70" s="16" t="s">
        <v>10</v>
      </c>
      <c r="D70" s="16" t="s">
        <v>71</v>
      </c>
      <c r="E70" s="16" t="s">
        <v>22</v>
      </c>
      <c r="F70" s="16" t="s">
        <v>14</v>
      </c>
      <c r="G70" s="16" t="s">
        <v>405</v>
      </c>
      <c r="H70" s="16" t="s">
        <v>406</v>
      </c>
      <c r="I70" s="16" t="s">
        <v>407</v>
      </c>
      <c r="J70" s="16" t="s">
        <v>58</v>
      </c>
    </row>
    <row r="71" spans="1:10" x14ac:dyDescent="0.4">
      <c r="A71" s="16" t="s">
        <v>408</v>
      </c>
      <c r="B71" s="16"/>
      <c r="C71" s="16" t="s">
        <v>10</v>
      </c>
      <c r="D71" s="16" t="s">
        <v>71</v>
      </c>
      <c r="E71" s="16" t="s">
        <v>22</v>
      </c>
      <c r="F71" s="16" t="s">
        <v>14</v>
      </c>
      <c r="G71" s="16" t="s">
        <v>409</v>
      </c>
      <c r="H71" s="16" t="s">
        <v>410</v>
      </c>
      <c r="I71" s="16" t="s">
        <v>411</v>
      </c>
      <c r="J71" s="16" t="s">
        <v>58</v>
      </c>
    </row>
    <row r="72" spans="1:10" x14ac:dyDescent="0.4">
      <c r="A72" s="16" t="s">
        <v>412</v>
      </c>
      <c r="B72" s="16"/>
      <c r="C72" s="16" t="s">
        <v>10</v>
      </c>
      <c r="D72" s="16" t="s">
        <v>62</v>
      </c>
      <c r="E72" s="16" t="s">
        <v>27</v>
      </c>
      <c r="F72" s="16" t="s">
        <v>14</v>
      </c>
      <c r="G72" s="16" t="s">
        <v>413</v>
      </c>
      <c r="H72" s="16" t="s">
        <v>414</v>
      </c>
      <c r="I72" s="16" t="s">
        <v>415</v>
      </c>
      <c r="J72" s="16" t="s">
        <v>416</v>
      </c>
    </row>
    <row r="73" spans="1:10" x14ac:dyDescent="0.4">
      <c r="A73" s="16" t="s">
        <v>417</v>
      </c>
      <c r="B73" s="16" t="s">
        <v>418</v>
      </c>
      <c r="C73" s="16" t="s">
        <v>12</v>
      </c>
      <c r="D73" s="16" t="s">
        <v>85</v>
      </c>
      <c r="E73" s="16" t="s">
        <v>35</v>
      </c>
      <c r="F73" s="16" t="s">
        <v>11</v>
      </c>
      <c r="G73" s="16" t="s">
        <v>419</v>
      </c>
      <c r="H73" s="16" t="s">
        <v>420</v>
      </c>
      <c r="I73" s="16" t="s">
        <v>421</v>
      </c>
      <c r="J73" s="16" t="s">
        <v>53</v>
      </c>
    </row>
    <row r="74" spans="1:10" x14ac:dyDescent="0.4">
      <c r="A74" s="16" t="s">
        <v>422</v>
      </c>
      <c r="B74" s="16" t="s">
        <v>418</v>
      </c>
      <c r="C74" s="16" t="s">
        <v>10</v>
      </c>
      <c r="D74" s="16" t="s">
        <v>85</v>
      </c>
      <c r="E74" s="16" t="s">
        <v>35</v>
      </c>
      <c r="F74" s="16" t="s">
        <v>11</v>
      </c>
      <c r="G74" s="16" t="s">
        <v>423</v>
      </c>
      <c r="H74" s="16" t="s">
        <v>424</v>
      </c>
      <c r="I74" s="16" t="s">
        <v>425</v>
      </c>
      <c r="J74" s="16" t="s">
        <v>53</v>
      </c>
    </row>
    <row r="75" spans="1:10" x14ac:dyDescent="0.4">
      <c r="A75" s="16" t="s">
        <v>426</v>
      </c>
      <c r="B75" s="16" t="s">
        <v>427</v>
      </c>
      <c r="C75" s="16" t="s">
        <v>12</v>
      </c>
      <c r="D75" s="16" t="s">
        <v>428</v>
      </c>
      <c r="E75" s="16" t="s">
        <v>32</v>
      </c>
      <c r="F75" s="16" t="s">
        <v>11</v>
      </c>
      <c r="G75" s="16" t="s">
        <v>429</v>
      </c>
      <c r="H75" s="16" t="s">
        <v>430</v>
      </c>
      <c r="I75" s="16" t="s">
        <v>431</v>
      </c>
      <c r="J75" s="16" t="s">
        <v>78</v>
      </c>
    </row>
    <row r="76" spans="1:10" x14ac:dyDescent="0.4">
      <c r="A76" s="16" t="s">
        <v>432</v>
      </c>
      <c r="B76" s="16" t="s">
        <v>390</v>
      </c>
      <c r="C76" s="16" t="s">
        <v>10</v>
      </c>
      <c r="D76" s="16" t="s">
        <v>70</v>
      </c>
      <c r="E76" s="16" t="s">
        <v>21</v>
      </c>
      <c r="F76" s="16" t="s">
        <v>11</v>
      </c>
      <c r="G76" s="16" t="s">
        <v>433</v>
      </c>
      <c r="H76" s="16" t="s">
        <v>434</v>
      </c>
      <c r="I76" s="16" t="s">
        <v>435</v>
      </c>
      <c r="J76" s="16" t="s">
        <v>65</v>
      </c>
    </row>
    <row r="77" spans="1:10" x14ac:dyDescent="0.4">
      <c r="A77" s="16" t="s">
        <v>436</v>
      </c>
      <c r="B77" s="16" t="s">
        <v>437</v>
      </c>
      <c r="C77" s="16" t="s">
        <v>10</v>
      </c>
      <c r="D77" s="16" t="s">
        <v>428</v>
      </c>
      <c r="E77" s="16" t="s">
        <v>32</v>
      </c>
      <c r="F77" s="16" t="s">
        <v>11</v>
      </c>
      <c r="G77" s="16" t="s">
        <v>438</v>
      </c>
      <c r="H77" s="16" t="s">
        <v>439</v>
      </c>
      <c r="I77" s="16" t="s">
        <v>440</v>
      </c>
      <c r="J77" s="16" t="s">
        <v>78</v>
      </c>
    </row>
    <row r="78" spans="1:10" x14ac:dyDescent="0.4">
      <c r="A78" s="16" t="s">
        <v>441</v>
      </c>
      <c r="B78" s="16" t="s">
        <v>442</v>
      </c>
      <c r="C78" s="16" t="s">
        <v>12</v>
      </c>
      <c r="D78" s="16" t="s">
        <v>52</v>
      </c>
      <c r="E78" s="16" t="s">
        <v>35</v>
      </c>
      <c r="F78" s="16" t="s">
        <v>11</v>
      </c>
      <c r="G78" s="16" t="s">
        <v>443</v>
      </c>
      <c r="H78" s="16" t="s">
        <v>444</v>
      </c>
      <c r="I78" s="16" t="s">
        <v>445</v>
      </c>
      <c r="J78" s="16" t="s">
        <v>53</v>
      </c>
    </row>
    <row r="79" spans="1:10" x14ac:dyDescent="0.4">
      <c r="A79" s="16" t="s">
        <v>446</v>
      </c>
      <c r="B79" s="16" t="s">
        <v>447</v>
      </c>
      <c r="C79" s="16" t="s">
        <v>12</v>
      </c>
      <c r="D79" s="16" t="s">
        <v>52</v>
      </c>
      <c r="E79" s="16" t="s">
        <v>35</v>
      </c>
      <c r="F79" s="16" t="s">
        <v>68</v>
      </c>
      <c r="G79" s="16" t="s">
        <v>443</v>
      </c>
      <c r="H79" s="16" t="s">
        <v>448</v>
      </c>
      <c r="I79" s="16" t="s">
        <v>449</v>
      </c>
      <c r="J79" s="16" t="s">
        <v>53</v>
      </c>
    </row>
    <row r="80" spans="1:10" x14ac:dyDescent="0.4">
      <c r="A80" s="16" t="s">
        <v>450</v>
      </c>
      <c r="B80" s="16" t="s">
        <v>442</v>
      </c>
      <c r="C80" s="16" t="s">
        <v>10</v>
      </c>
      <c r="D80" s="16" t="s">
        <v>52</v>
      </c>
      <c r="E80" s="16" t="s">
        <v>35</v>
      </c>
      <c r="F80" s="16" t="s">
        <v>11</v>
      </c>
      <c r="G80" s="16" t="s">
        <v>451</v>
      </c>
      <c r="H80" s="16" t="s">
        <v>452</v>
      </c>
      <c r="I80" s="16" t="s">
        <v>453</v>
      </c>
      <c r="J80" s="16" t="s">
        <v>53</v>
      </c>
    </row>
    <row r="81" spans="1:10" x14ac:dyDescent="0.4">
      <c r="A81" s="16" t="s">
        <v>454</v>
      </c>
      <c r="B81" s="16" t="s">
        <v>442</v>
      </c>
      <c r="C81" s="16" t="s">
        <v>10</v>
      </c>
      <c r="D81" s="16" t="s">
        <v>52</v>
      </c>
      <c r="E81" s="16" t="s">
        <v>35</v>
      </c>
      <c r="F81" s="16" t="s">
        <v>11</v>
      </c>
      <c r="G81" s="16" t="s">
        <v>451</v>
      </c>
      <c r="H81" s="16" t="s">
        <v>455</v>
      </c>
      <c r="I81" s="16" t="s">
        <v>456</v>
      </c>
      <c r="J81" s="16" t="s">
        <v>53</v>
      </c>
    </row>
    <row r="82" spans="1:10" x14ac:dyDescent="0.4">
      <c r="A82" s="16" t="s">
        <v>457</v>
      </c>
      <c r="B82" s="16" t="s">
        <v>458</v>
      </c>
      <c r="C82" s="16" t="s">
        <v>12</v>
      </c>
      <c r="D82" s="16" t="s">
        <v>70</v>
      </c>
      <c r="E82" s="16" t="s">
        <v>21</v>
      </c>
      <c r="F82" s="16" t="s">
        <v>11</v>
      </c>
      <c r="G82" s="16" t="s">
        <v>459</v>
      </c>
      <c r="H82" s="16" t="s">
        <v>460</v>
      </c>
      <c r="I82" s="16" t="s">
        <v>461</v>
      </c>
      <c r="J82" s="16" t="s">
        <v>65</v>
      </c>
    </row>
    <row r="83" spans="1:10" x14ac:dyDescent="0.4">
      <c r="A83" s="16" t="s">
        <v>462</v>
      </c>
      <c r="B83" s="16"/>
      <c r="C83" s="16" t="s">
        <v>10</v>
      </c>
      <c r="D83" s="16" t="s">
        <v>52</v>
      </c>
      <c r="E83" s="16" t="s">
        <v>35</v>
      </c>
      <c r="F83" s="16" t="s">
        <v>14</v>
      </c>
      <c r="G83" s="16" t="s">
        <v>451</v>
      </c>
      <c r="H83" s="16" t="s">
        <v>463</v>
      </c>
      <c r="I83" s="16" t="s">
        <v>464</v>
      </c>
      <c r="J83" s="16" t="s">
        <v>53</v>
      </c>
    </row>
    <row r="84" spans="1:10" x14ac:dyDescent="0.4">
      <c r="A84" s="16" t="s">
        <v>465</v>
      </c>
      <c r="B84" s="16" t="s">
        <v>466</v>
      </c>
      <c r="C84" s="16" t="s">
        <v>13</v>
      </c>
      <c r="D84" s="16" t="s">
        <v>8</v>
      </c>
      <c r="E84" s="16" t="s">
        <v>74</v>
      </c>
      <c r="F84" s="16" t="s">
        <v>11</v>
      </c>
      <c r="G84" s="16" t="s">
        <v>467</v>
      </c>
      <c r="H84" s="16" t="s">
        <v>468</v>
      </c>
      <c r="I84" s="16" t="s">
        <v>469</v>
      </c>
      <c r="J84" s="16" t="s">
        <v>57</v>
      </c>
    </row>
    <row r="85" spans="1:10" x14ac:dyDescent="0.4">
      <c r="A85" s="16" t="s">
        <v>470</v>
      </c>
      <c r="B85" s="16"/>
      <c r="C85" s="16" t="s">
        <v>10</v>
      </c>
      <c r="D85" s="16" t="s">
        <v>52</v>
      </c>
      <c r="E85" s="16" t="s">
        <v>35</v>
      </c>
      <c r="F85" s="16" t="s">
        <v>14</v>
      </c>
      <c r="G85" s="16" t="s">
        <v>471</v>
      </c>
      <c r="H85" s="16" t="s">
        <v>472</v>
      </c>
      <c r="I85" s="16" t="s">
        <v>473</v>
      </c>
      <c r="J85" s="16" t="s">
        <v>53</v>
      </c>
    </row>
    <row r="86" spans="1:10" x14ac:dyDescent="0.4">
      <c r="A86" s="16" t="s">
        <v>474</v>
      </c>
      <c r="B86" s="16"/>
      <c r="C86" s="16" t="s">
        <v>15</v>
      </c>
      <c r="D86" s="16" t="s">
        <v>52</v>
      </c>
      <c r="E86" s="16" t="s">
        <v>35</v>
      </c>
      <c r="F86" s="16" t="s">
        <v>14</v>
      </c>
      <c r="G86" s="16" t="s">
        <v>475</v>
      </c>
      <c r="H86" s="16"/>
      <c r="I86" s="16" t="s">
        <v>476</v>
      </c>
      <c r="J86" s="16" t="s">
        <v>163</v>
      </c>
    </row>
    <row r="87" spans="1:10" x14ac:dyDescent="0.4">
      <c r="A87" s="16" t="s">
        <v>477</v>
      </c>
      <c r="B87" s="16" t="s">
        <v>478</v>
      </c>
      <c r="C87" s="16" t="s">
        <v>12</v>
      </c>
      <c r="D87" s="16" t="s">
        <v>55</v>
      </c>
      <c r="E87" s="16" t="s">
        <v>40</v>
      </c>
      <c r="F87" s="16" t="s">
        <v>11</v>
      </c>
      <c r="G87" s="16" t="s">
        <v>479</v>
      </c>
      <c r="H87" s="16" t="s">
        <v>480</v>
      </c>
      <c r="I87" s="16" t="s">
        <v>481</v>
      </c>
      <c r="J87" s="16" t="s">
        <v>72</v>
      </c>
    </row>
    <row r="88" spans="1:10" x14ac:dyDescent="0.4">
      <c r="A88" s="16" t="s">
        <v>482</v>
      </c>
      <c r="B88" s="16" t="s">
        <v>483</v>
      </c>
      <c r="C88" s="16" t="s">
        <v>12</v>
      </c>
      <c r="D88" s="16" t="s">
        <v>484</v>
      </c>
      <c r="E88" s="16" t="s">
        <v>27</v>
      </c>
      <c r="F88" s="16" t="s">
        <v>11</v>
      </c>
      <c r="G88" s="16" t="s">
        <v>485</v>
      </c>
      <c r="H88" s="16" t="s">
        <v>486</v>
      </c>
      <c r="I88" s="16" t="s">
        <v>487</v>
      </c>
      <c r="J88" s="16" t="s">
        <v>416</v>
      </c>
    </row>
    <row r="89" spans="1:10" x14ac:dyDescent="0.4">
      <c r="A89" s="16" t="s">
        <v>488</v>
      </c>
      <c r="B89" s="16" t="s">
        <v>489</v>
      </c>
      <c r="C89" s="16" t="s">
        <v>10</v>
      </c>
      <c r="D89" s="16" t="s">
        <v>490</v>
      </c>
      <c r="E89" s="16" t="s">
        <v>35</v>
      </c>
      <c r="F89" s="16" t="s">
        <v>11</v>
      </c>
      <c r="G89" s="16" t="s">
        <v>491</v>
      </c>
      <c r="H89" s="16" t="s">
        <v>492</v>
      </c>
      <c r="I89" s="16" t="s">
        <v>493</v>
      </c>
      <c r="J89" s="16" t="s">
        <v>53</v>
      </c>
    </row>
    <row r="90" spans="1:10" x14ac:dyDescent="0.4">
      <c r="A90" s="16" t="s">
        <v>494</v>
      </c>
      <c r="B90" s="16" t="s">
        <v>495</v>
      </c>
      <c r="C90" s="16" t="s">
        <v>12</v>
      </c>
      <c r="D90" s="16" t="s">
        <v>79</v>
      </c>
      <c r="E90" s="16" t="s">
        <v>22</v>
      </c>
      <c r="F90" s="16" t="s">
        <v>11</v>
      </c>
      <c r="G90" s="16" t="s">
        <v>496</v>
      </c>
      <c r="H90" s="16" t="s">
        <v>497</v>
      </c>
      <c r="I90" s="16" t="s">
        <v>498</v>
      </c>
      <c r="J90" s="16" t="s">
        <v>58</v>
      </c>
    </row>
    <row r="91" spans="1:10" x14ac:dyDescent="0.4">
      <c r="A91" s="16" t="s">
        <v>499</v>
      </c>
      <c r="B91" s="16" t="s">
        <v>500</v>
      </c>
      <c r="C91" s="16" t="s">
        <v>13</v>
      </c>
      <c r="D91" s="16" t="s">
        <v>8</v>
      </c>
      <c r="E91" s="16" t="s">
        <v>74</v>
      </c>
      <c r="F91" s="16" t="s">
        <v>11</v>
      </c>
      <c r="G91" s="16" t="s">
        <v>467</v>
      </c>
      <c r="H91" s="16" t="s">
        <v>501</v>
      </c>
      <c r="I91" s="16" t="s">
        <v>502</v>
      </c>
      <c r="J91" s="16" t="s">
        <v>57</v>
      </c>
    </row>
    <row r="92" spans="1:10" x14ac:dyDescent="0.4">
      <c r="A92" s="16" t="s">
        <v>503</v>
      </c>
      <c r="B92" s="16" t="s">
        <v>504</v>
      </c>
      <c r="C92" s="16" t="s">
        <v>10</v>
      </c>
      <c r="D92" s="16" t="s">
        <v>79</v>
      </c>
      <c r="E92" s="16" t="s">
        <v>22</v>
      </c>
      <c r="F92" s="16" t="s">
        <v>11</v>
      </c>
      <c r="G92" s="16" t="s">
        <v>505</v>
      </c>
      <c r="H92" s="16" t="s">
        <v>506</v>
      </c>
      <c r="I92" s="16" t="s">
        <v>507</v>
      </c>
      <c r="J92" s="16" t="s">
        <v>58</v>
      </c>
    </row>
    <row r="93" spans="1:10" x14ac:dyDescent="0.4">
      <c r="A93" s="16" t="s">
        <v>508</v>
      </c>
      <c r="B93" s="16" t="s">
        <v>509</v>
      </c>
      <c r="C93" s="16" t="s">
        <v>10</v>
      </c>
      <c r="D93" s="16" t="s">
        <v>63</v>
      </c>
      <c r="E93" s="16" t="s">
        <v>34</v>
      </c>
      <c r="F93" s="16" t="s">
        <v>11</v>
      </c>
      <c r="G93" s="16"/>
      <c r="H93" s="16"/>
      <c r="I93" s="16" t="s">
        <v>510</v>
      </c>
      <c r="J93" s="16"/>
    </row>
    <row r="94" spans="1:10" x14ac:dyDescent="0.4">
      <c r="A94" s="16" t="s">
        <v>511</v>
      </c>
      <c r="B94" s="16"/>
      <c r="C94" s="16" t="s">
        <v>10</v>
      </c>
      <c r="D94" s="16" t="s">
        <v>77</v>
      </c>
      <c r="E94" s="16" t="s">
        <v>32</v>
      </c>
      <c r="F94" s="16" t="s">
        <v>14</v>
      </c>
      <c r="G94" s="16" t="s">
        <v>512</v>
      </c>
      <c r="H94" s="16" t="s">
        <v>513</v>
      </c>
      <c r="I94" s="16" t="s">
        <v>514</v>
      </c>
      <c r="J94" s="16" t="s">
        <v>180</v>
      </c>
    </row>
    <row r="95" spans="1:10" x14ac:dyDescent="0.4">
      <c r="A95" s="16" t="s">
        <v>515</v>
      </c>
      <c r="B95" s="16" t="s">
        <v>516</v>
      </c>
      <c r="C95" s="16" t="s">
        <v>61</v>
      </c>
      <c r="D95" s="16" t="s">
        <v>75</v>
      </c>
      <c r="E95" s="16" t="s">
        <v>26</v>
      </c>
      <c r="F95" s="16" t="s">
        <v>11</v>
      </c>
      <c r="G95" s="16"/>
      <c r="H95" s="16"/>
      <c r="I95" s="16" t="s">
        <v>517</v>
      </c>
      <c r="J95" s="16"/>
    </row>
    <row r="96" spans="1:10" x14ac:dyDescent="0.4">
      <c r="A96" s="16" t="s">
        <v>518</v>
      </c>
      <c r="B96" s="16" t="s">
        <v>519</v>
      </c>
      <c r="C96" s="16" t="s">
        <v>61</v>
      </c>
      <c r="D96" s="16" t="s">
        <v>54</v>
      </c>
      <c r="E96" s="16" t="s">
        <v>40</v>
      </c>
      <c r="F96" s="16" t="s">
        <v>11</v>
      </c>
      <c r="G96" s="16" t="s">
        <v>520</v>
      </c>
      <c r="H96" s="16" t="s">
        <v>521</v>
      </c>
      <c r="I96" s="16" t="s">
        <v>522</v>
      </c>
      <c r="J96" s="16" t="s">
        <v>72</v>
      </c>
    </row>
    <row r="97" spans="1:10" x14ac:dyDescent="0.4">
      <c r="A97" s="16" t="s">
        <v>523</v>
      </c>
      <c r="B97" s="16" t="s">
        <v>524</v>
      </c>
      <c r="C97" s="16" t="s">
        <v>61</v>
      </c>
      <c r="D97" s="16" t="s">
        <v>54</v>
      </c>
      <c r="E97" s="16" t="s">
        <v>40</v>
      </c>
      <c r="F97" s="16" t="s">
        <v>11</v>
      </c>
      <c r="G97" s="16" t="s">
        <v>525</v>
      </c>
      <c r="H97" s="16" t="s">
        <v>526</v>
      </c>
      <c r="I97" s="16" t="s">
        <v>527</v>
      </c>
      <c r="J97" s="16" t="s">
        <v>72</v>
      </c>
    </row>
    <row r="98" spans="1:10" x14ac:dyDescent="0.4">
      <c r="A98" s="16" t="s">
        <v>528</v>
      </c>
      <c r="B98" s="16"/>
      <c r="C98" s="16" t="s">
        <v>10</v>
      </c>
      <c r="D98" s="16" t="s">
        <v>52</v>
      </c>
      <c r="E98" s="16" t="s">
        <v>35</v>
      </c>
      <c r="F98" s="16" t="s">
        <v>14</v>
      </c>
      <c r="G98" s="16" t="s">
        <v>529</v>
      </c>
      <c r="H98" s="16" t="s">
        <v>530</v>
      </c>
      <c r="I98" s="16" t="s">
        <v>531</v>
      </c>
      <c r="J98" s="16" t="s">
        <v>53</v>
      </c>
    </row>
    <row r="99" spans="1:10" x14ac:dyDescent="0.4">
      <c r="A99" s="16" t="s">
        <v>532</v>
      </c>
      <c r="B99" s="16"/>
      <c r="C99" s="16" t="s">
        <v>10</v>
      </c>
      <c r="D99" s="16" t="s">
        <v>77</v>
      </c>
      <c r="E99" s="16" t="s">
        <v>32</v>
      </c>
      <c r="F99" s="16" t="s">
        <v>14</v>
      </c>
      <c r="G99" s="16" t="s">
        <v>512</v>
      </c>
      <c r="H99" s="16" t="s">
        <v>533</v>
      </c>
      <c r="I99" s="16" t="s">
        <v>534</v>
      </c>
      <c r="J99" s="16" t="s">
        <v>180</v>
      </c>
    </row>
    <row r="100" spans="1:10" x14ac:dyDescent="0.4">
      <c r="A100" s="16" t="s">
        <v>535</v>
      </c>
      <c r="B100" s="16"/>
      <c r="C100" s="16" t="s">
        <v>15</v>
      </c>
      <c r="D100" s="16" t="s">
        <v>8</v>
      </c>
      <c r="E100" s="16" t="s">
        <v>74</v>
      </c>
      <c r="F100" s="16" t="s">
        <v>14</v>
      </c>
      <c r="G100" s="16" t="s">
        <v>536</v>
      </c>
      <c r="H100" s="16" t="s">
        <v>537</v>
      </c>
      <c r="I100" s="16" t="s">
        <v>538</v>
      </c>
      <c r="J100" s="16" t="s">
        <v>51</v>
      </c>
    </row>
    <row r="101" spans="1:10" x14ac:dyDescent="0.4">
      <c r="A101" s="16" t="s">
        <v>539</v>
      </c>
      <c r="B101" s="16" t="s">
        <v>540</v>
      </c>
      <c r="C101" s="16" t="s">
        <v>10</v>
      </c>
      <c r="D101" s="16" t="s">
        <v>79</v>
      </c>
      <c r="E101" s="16" t="s">
        <v>22</v>
      </c>
      <c r="F101" s="16" t="s">
        <v>11</v>
      </c>
      <c r="G101" s="16" t="s">
        <v>541</v>
      </c>
      <c r="H101" s="16" t="s">
        <v>542</v>
      </c>
      <c r="I101" s="16" t="s">
        <v>543</v>
      </c>
      <c r="J101" s="16" t="s">
        <v>58</v>
      </c>
    </row>
    <row r="102" spans="1:10" x14ac:dyDescent="0.4">
      <c r="A102" s="16" t="s">
        <v>544</v>
      </c>
      <c r="B102" s="16"/>
      <c r="C102" s="16" t="s">
        <v>10</v>
      </c>
      <c r="D102" s="16" t="s">
        <v>8</v>
      </c>
      <c r="E102" s="16" t="s">
        <v>74</v>
      </c>
      <c r="F102" s="16" t="s">
        <v>14</v>
      </c>
      <c r="G102" s="16" t="s">
        <v>545</v>
      </c>
      <c r="H102" s="16" t="s">
        <v>546</v>
      </c>
      <c r="I102" s="16" t="s">
        <v>547</v>
      </c>
      <c r="J102" s="16" t="s">
        <v>51</v>
      </c>
    </row>
    <row r="103" spans="1:10" x14ac:dyDescent="0.4">
      <c r="A103" s="16" t="s">
        <v>548</v>
      </c>
      <c r="B103" s="16"/>
      <c r="C103" s="16" t="s">
        <v>15</v>
      </c>
      <c r="D103" s="16" t="s">
        <v>76</v>
      </c>
      <c r="E103" s="16" t="s">
        <v>30</v>
      </c>
      <c r="F103" s="16" t="s">
        <v>14</v>
      </c>
      <c r="G103" s="16"/>
      <c r="H103" s="16"/>
      <c r="I103" s="16" t="s">
        <v>549</v>
      </c>
      <c r="J103" s="16"/>
    </row>
  </sheetData>
  <autoFilter ref="A1:K103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workbookViewId="0">
      <selection activeCell="K20" sqref="K20"/>
    </sheetView>
  </sheetViews>
  <sheetFormatPr defaultRowHeight="15" x14ac:dyDescent="0.25"/>
  <cols>
    <col min="1" max="1" width="24.7109375" style="4" bestFit="1" customWidth="1"/>
    <col min="2" max="2" width="10.7109375" style="4" bestFit="1" customWidth="1"/>
    <col min="3" max="3" width="12" style="4" bestFit="1" customWidth="1"/>
    <col min="4" max="5" width="12" style="6" customWidth="1"/>
    <col min="6" max="6" width="10.7109375" style="4" bestFit="1" customWidth="1"/>
    <col min="7" max="7" width="12" style="4" bestFit="1" customWidth="1"/>
    <col min="8" max="9" width="12" style="6" customWidth="1"/>
    <col min="10" max="10" width="10.7109375" style="4" bestFit="1" customWidth="1"/>
    <col min="11" max="11" width="12" style="4" bestFit="1" customWidth="1"/>
    <col min="12" max="12" width="13.7109375" style="4" customWidth="1"/>
    <col min="13" max="13" width="13.42578125" style="4" customWidth="1"/>
    <col min="14" max="16384" width="9.140625" style="4"/>
  </cols>
  <sheetData>
    <row r="1" spans="1:13" x14ac:dyDescent="0.25">
      <c r="A1" s="41" t="s">
        <v>16</v>
      </c>
      <c r="B1" s="42" t="s">
        <v>17</v>
      </c>
      <c r="C1" s="42"/>
      <c r="D1" s="40" t="s">
        <v>98</v>
      </c>
      <c r="E1" s="40"/>
      <c r="F1" s="43" t="s">
        <v>18</v>
      </c>
      <c r="G1" s="44"/>
      <c r="H1" s="46" t="s">
        <v>98</v>
      </c>
      <c r="I1" s="47"/>
      <c r="J1" s="45" t="s">
        <v>19</v>
      </c>
      <c r="K1" s="45"/>
      <c r="L1" s="40" t="s">
        <v>99</v>
      </c>
      <c r="M1" s="40"/>
    </row>
    <row r="2" spans="1:13" x14ac:dyDescent="0.25">
      <c r="A2" s="41"/>
      <c r="B2" s="7" t="s">
        <v>20</v>
      </c>
      <c r="C2" s="7" t="s">
        <v>50</v>
      </c>
      <c r="D2" s="14" t="s">
        <v>20</v>
      </c>
      <c r="E2" s="14" t="s">
        <v>50</v>
      </c>
      <c r="F2" s="8" t="s">
        <v>20</v>
      </c>
      <c r="G2" s="8" t="s">
        <v>50</v>
      </c>
      <c r="H2" s="38" t="s">
        <v>20</v>
      </c>
      <c r="I2" s="38" t="s">
        <v>50</v>
      </c>
      <c r="J2" s="12" t="s">
        <v>20</v>
      </c>
      <c r="K2" s="12" t="s">
        <v>50</v>
      </c>
      <c r="L2" s="14" t="s">
        <v>20</v>
      </c>
      <c r="M2" s="14" t="s">
        <v>50</v>
      </c>
    </row>
    <row r="3" spans="1:13" x14ac:dyDescent="0.25">
      <c r="A3" s="3" t="s">
        <v>9</v>
      </c>
      <c r="B3" s="9">
        <v>13</v>
      </c>
      <c r="C3" s="9"/>
      <c r="D3" s="15">
        <v>11</v>
      </c>
      <c r="E3" s="15"/>
      <c r="F3" s="10">
        <v>27</v>
      </c>
      <c r="G3" s="10"/>
      <c r="H3" s="39">
        <v>27</v>
      </c>
      <c r="I3" s="39"/>
      <c r="J3" s="13">
        <f>B3+F3</f>
        <v>40</v>
      </c>
      <c r="K3" s="13">
        <f>C3+G3</f>
        <v>0</v>
      </c>
      <c r="L3" s="15">
        <f>D3+H3</f>
        <v>38</v>
      </c>
      <c r="M3" s="15">
        <f>E3+I3</f>
        <v>0</v>
      </c>
    </row>
    <row r="4" spans="1:13" s="5" customFormat="1" x14ac:dyDescent="0.25">
      <c r="A4" s="3" t="s">
        <v>46</v>
      </c>
      <c r="B4" s="9">
        <v>1</v>
      </c>
      <c r="C4" s="9"/>
      <c r="D4" s="15">
        <v>1</v>
      </c>
      <c r="E4" s="15"/>
      <c r="F4" s="10">
        <v>1</v>
      </c>
      <c r="G4" s="10">
        <v>1</v>
      </c>
      <c r="H4" s="39">
        <v>1</v>
      </c>
      <c r="I4" s="39">
        <v>1</v>
      </c>
      <c r="J4" s="13">
        <f t="shared" ref="J4:J29" si="0">B4+F4</f>
        <v>2</v>
      </c>
      <c r="K4" s="13">
        <f t="shared" ref="K4:K29" si="1">C4+G4</f>
        <v>1</v>
      </c>
      <c r="L4" s="15">
        <f t="shared" ref="L4:L29" si="2">D4+H4</f>
        <v>2</v>
      </c>
      <c r="M4" s="15">
        <f t="shared" ref="M4:M29" si="3">E4+I4</f>
        <v>1</v>
      </c>
    </row>
    <row r="5" spans="1:13" x14ac:dyDescent="0.25">
      <c r="A5" s="3" t="s">
        <v>41</v>
      </c>
      <c r="B5" s="9">
        <v>2</v>
      </c>
      <c r="C5" s="9">
        <v>1</v>
      </c>
      <c r="D5" s="15">
        <v>2</v>
      </c>
      <c r="E5" s="15">
        <v>1</v>
      </c>
      <c r="F5" s="10">
        <v>2</v>
      </c>
      <c r="G5" s="10">
        <v>1</v>
      </c>
      <c r="H5" s="39">
        <v>2</v>
      </c>
      <c r="I5" s="39">
        <v>1</v>
      </c>
      <c r="J5" s="13">
        <f t="shared" si="0"/>
        <v>4</v>
      </c>
      <c r="K5" s="13">
        <f t="shared" si="1"/>
        <v>2</v>
      </c>
      <c r="L5" s="15">
        <f t="shared" si="2"/>
        <v>4</v>
      </c>
      <c r="M5" s="15">
        <f t="shared" si="3"/>
        <v>2</v>
      </c>
    </row>
    <row r="6" spans="1:13" x14ac:dyDescent="0.25">
      <c r="A6" s="1" t="s">
        <v>21</v>
      </c>
      <c r="B6" s="9">
        <v>8</v>
      </c>
      <c r="C6" s="9">
        <v>4</v>
      </c>
      <c r="D6" s="15">
        <v>8</v>
      </c>
      <c r="E6" s="15">
        <v>4</v>
      </c>
      <c r="F6" s="10">
        <v>40</v>
      </c>
      <c r="G6" s="10"/>
      <c r="H6" s="39">
        <v>40</v>
      </c>
      <c r="I6" s="39"/>
      <c r="J6" s="13">
        <f t="shared" si="0"/>
        <v>48</v>
      </c>
      <c r="K6" s="13">
        <f t="shared" si="1"/>
        <v>4</v>
      </c>
      <c r="L6" s="15">
        <f t="shared" si="2"/>
        <v>48</v>
      </c>
      <c r="M6" s="15">
        <f t="shared" si="3"/>
        <v>4</v>
      </c>
    </row>
    <row r="7" spans="1:13" x14ac:dyDescent="0.25">
      <c r="A7" s="1" t="s">
        <v>22</v>
      </c>
      <c r="B7" s="9">
        <v>8</v>
      </c>
      <c r="C7" s="9"/>
      <c r="D7" s="15">
        <v>5</v>
      </c>
      <c r="E7" s="15"/>
      <c r="F7" s="10">
        <v>61</v>
      </c>
      <c r="G7" s="10">
        <v>5</v>
      </c>
      <c r="H7" s="39">
        <v>61</v>
      </c>
      <c r="I7" s="39">
        <v>5</v>
      </c>
      <c r="J7" s="13">
        <f t="shared" si="0"/>
        <v>69</v>
      </c>
      <c r="K7" s="13">
        <f t="shared" si="1"/>
        <v>5</v>
      </c>
      <c r="L7" s="15">
        <f t="shared" si="2"/>
        <v>66</v>
      </c>
      <c r="M7" s="15">
        <f t="shared" si="3"/>
        <v>5</v>
      </c>
    </row>
    <row r="8" spans="1:13" s="5" customFormat="1" x14ac:dyDescent="0.25">
      <c r="A8" s="1" t="s">
        <v>45</v>
      </c>
      <c r="B8" s="9"/>
      <c r="C8" s="9"/>
      <c r="D8" s="15"/>
      <c r="E8" s="15"/>
      <c r="F8" s="10"/>
      <c r="G8" s="10"/>
      <c r="H8" s="39"/>
      <c r="I8" s="39"/>
      <c r="J8" s="13">
        <f t="shared" si="0"/>
        <v>0</v>
      </c>
      <c r="K8" s="13">
        <f t="shared" si="1"/>
        <v>0</v>
      </c>
      <c r="L8" s="15">
        <f t="shared" si="2"/>
        <v>0</v>
      </c>
      <c r="M8" s="15">
        <f t="shared" si="3"/>
        <v>0</v>
      </c>
    </row>
    <row r="9" spans="1:13" x14ac:dyDescent="0.25">
      <c r="A9" s="1" t="s">
        <v>23</v>
      </c>
      <c r="B9" s="9"/>
      <c r="C9" s="9"/>
      <c r="D9" s="15"/>
      <c r="E9" s="15"/>
      <c r="F9" s="10">
        <v>15</v>
      </c>
      <c r="G9" s="10"/>
      <c r="H9" s="39">
        <v>15</v>
      </c>
      <c r="I9" s="39"/>
      <c r="J9" s="13">
        <f t="shared" si="0"/>
        <v>15</v>
      </c>
      <c r="K9" s="13">
        <f t="shared" si="1"/>
        <v>0</v>
      </c>
      <c r="L9" s="15">
        <f t="shared" si="2"/>
        <v>15</v>
      </c>
      <c r="M9" s="15">
        <f t="shared" si="3"/>
        <v>0</v>
      </c>
    </row>
    <row r="10" spans="1:13" x14ac:dyDescent="0.25">
      <c r="A10" s="1" t="s">
        <v>24</v>
      </c>
      <c r="B10" s="9"/>
      <c r="C10" s="9"/>
      <c r="D10" s="15"/>
      <c r="E10" s="15"/>
      <c r="F10" s="10">
        <v>4</v>
      </c>
      <c r="G10" s="10"/>
      <c r="H10" s="39">
        <v>4</v>
      </c>
      <c r="I10" s="39"/>
      <c r="J10" s="13">
        <f t="shared" si="0"/>
        <v>4</v>
      </c>
      <c r="K10" s="13">
        <f t="shared" si="1"/>
        <v>0</v>
      </c>
      <c r="L10" s="15">
        <f t="shared" si="2"/>
        <v>4</v>
      </c>
      <c r="M10" s="15">
        <f t="shared" si="3"/>
        <v>0</v>
      </c>
    </row>
    <row r="11" spans="1:13" x14ac:dyDescent="0.25">
      <c r="A11" s="1" t="s">
        <v>25</v>
      </c>
      <c r="B11" s="9">
        <v>1</v>
      </c>
      <c r="C11" s="9"/>
      <c r="D11" s="15"/>
      <c r="E11" s="15"/>
      <c r="F11" s="10">
        <v>3</v>
      </c>
      <c r="G11" s="10"/>
      <c r="H11" s="39">
        <v>3</v>
      </c>
      <c r="I11" s="39"/>
      <c r="J11" s="13">
        <f t="shared" si="0"/>
        <v>4</v>
      </c>
      <c r="K11" s="13">
        <f t="shared" si="1"/>
        <v>0</v>
      </c>
      <c r="L11" s="15">
        <f t="shared" si="2"/>
        <v>3</v>
      </c>
      <c r="M11" s="15">
        <f t="shared" si="3"/>
        <v>0</v>
      </c>
    </row>
    <row r="12" spans="1:13" x14ac:dyDescent="0.25">
      <c r="A12" s="1" t="s">
        <v>26</v>
      </c>
      <c r="B12" s="9">
        <v>1</v>
      </c>
      <c r="C12" s="9">
        <v>1</v>
      </c>
      <c r="D12" s="15">
        <v>1</v>
      </c>
      <c r="E12" s="15">
        <v>1</v>
      </c>
      <c r="F12" s="10">
        <v>5</v>
      </c>
      <c r="G12" s="10"/>
      <c r="H12" s="39">
        <v>5</v>
      </c>
      <c r="I12" s="39"/>
      <c r="J12" s="13">
        <f t="shared" si="0"/>
        <v>6</v>
      </c>
      <c r="K12" s="13">
        <f t="shared" si="1"/>
        <v>1</v>
      </c>
      <c r="L12" s="15">
        <f t="shared" si="2"/>
        <v>6</v>
      </c>
      <c r="M12" s="15">
        <f t="shared" si="3"/>
        <v>1</v>
      </c>
    </row>
    <row r="13" spans="1:13" x14ac:dyDescent="0.25">
      <c r="A13" s="1" t="s">
        <v>42</v>
      </c>
      <c r="B13" s="9">
        <v>1</v>
      </c>
      <c r="C13" s="9"/>
      <c r="D13" s="15">
        <v>1</v>
      </c>
      <c r="E13" s="15"/>
      <c r="F13" s="10">
        <v>3</v>
      </c>
      <c r="G13" s="10"/>
      <c r="H13" s="39">
        <v>3</v>
      </c>
      <c r="I13" s="39"/>
      <c r="J13" s="13">
        <f t="shared" si="0"/>
        <v>4</v>
      </c>
      <c r="K13" s="13">
        <f t="shared" si="1"/>
        <v>0</v>
      </c>
      <c r="L13" s="15">
        <f t="shared" si="2"/>
        <v>4</v>
      </c>
      <c r="M13" s="15">
        <f t="shared" si="3"/>
        <v>0</v>
      </c>
    </row>
    <row r="14" spans="1:13" x14ac:dyDescent="0.25">
      <c r="A14" s="1" t="s">
        <v>27</v>
      </c>
      <c r="B14" s="9">
        <v>2</v>
      </c>
      <c r="C14" s="9"/>
      <c r="D14" s="15">
        <v>1</v>
      </c>
      <c r="E14" s="15"/>
      <c r="F14" s="10">
        <v>1</v>
      </c>
      <c r="G14" s="10"/>
      <c r="H14" s="39">
        <v>1</v>
      </c>
      <c r="I14" s="39"/>
      <c r="J14" s="13">
        <f t="shared" si="0"/>
        <v>3</v>
      </c>
      <c r="K14" s="13">
        <f t="shared" si="1"/>
        <v>0</v>
      </c>
      <c r="L14" s="15">
        <f t="shared" si="2"/>
        <v>2</v>
      </c>
      <c r="M14" s="15">
        <f t="shared" si="3"/>
        <v>0</v>
      </c>
    </row>
    <row r="15" spans="1:13" x14ac:dyDescent="0.25">
      <c r="A15" s="1" t="s">
        <v>28</v>
      </c>
      <c r="B15" s="9">
        <v>2</v>
      </c>
      <c r="C15" s="9">
        <v>2</v>
      </c>
      <c r="D15" s="15"/>
      <c r="E15" s="15"/>
      <c r="F15" s="10">
        <v>4</v>
      </c>
      <c r="G15" s="10"/>
      <c r="H15" s="39">
        <v>4</v>
      </c>
      <c r="I15" s="39"/>
      <c r="J15" s="13">
        <f t="shared" si="0"/>
        <v>6</v>
      </c>
      <c r="K15" s="13">
        <f t="shared" si="1"/>
        <v>2</v>
      </c>
      <c r="L15" s="15">
        <f t="shared" si="2"/>
        <v>4</v>
      </c>
      <c r="M15" s="15">
        <f t="shared" si="3"/>
        <v>0</v>
      </c>
    </row>
    <row r="16" spans="1:13" x14ac:dyDescent="0.25">
      <c r="A16" s="1" t="s">
        <v>29</v>
      </c>
      <c r="B16" s="9">
        <v>1</v>
      </c>
      <c r="C16" s="9">
        <v>1</v>
      </c>
      <c r="D16" s="15">
        <v>1</v>
      </c>
      <c r="E16" s="15">
        <v>1</v>
      </c>
      <c r="F16" s="10">
        <v>6</v>
      </c>
      <c r="G16" s="10"/>
      <c r="H16" s="39">
        <v>6</v>
      </c>
      <c r="I16" s="39"/>
      <c r="J16" s="13">
        <f t="shared" si="0"/>
        <v>7</v>
      </c>
      <c r="K16" s="13">
        <f t="shared" si="1"/>
        <v>1</v>
      </c>
      <c r="L16" s="15">
        <f t="shared" si="2"/>
        <v>7</v>
      </c>
      <c r="M16" s="15">
        <f t="shared" si="3"/>
        <v>1</v>
      </c>
    </row>
    <row r="17" spans="1:13" x14ac:dyDescent="0.25">
      <c r="A17" s="1" t="s">
        <v>30</v>
      </c>
      <c r="B17" s="9">
        <v>4</v>
      </c>
      <c r="C17" s="9">
        <v>3</v>
      </c>
      <c r="D17" s="15">
        <v>2</v>
      </c>
      <c r="E17" s="15">
        <v>2</v>
      </c>
      <c r="F17" s="10">
        <v>18</v>
      </c>
      <c r="G17" s="10"/>
      <c r="H17" s="39">
        <v>18</v>
      </c>
      <c r="I17" s="39"/>
      <c r="J17" s="13">
        <f t="shared" si="0"/>
        <v>22</v>
      </c>
      <c r="K17" s="13">
        <f t="shared" si="1"/>
        <v>3</v>
      </c>
      <c r="L17" s="15">
        <f t="shared" si="2"/>
        <v>20</v>
      </c>
      <c r="M17" s="15">
        <f t="shared" si="3"/>
        <v>2</v>
      </c>
    </row>
    <row r="18" spans="1:13" x14ac:dyDescent="0.25">
      <c r="A18" s="1" t="s">
        <v>31</v>
      </c>
      <c r="B18" s="9"/>
      <c r="C18" s="9"/>
      <c r="D18" s="15"/>
      <c r="E18" s="15"/>
      <c r="F18" s="10">
        <v>14</v>
      </c>
      <c r="G18" s="10">
        <v>0</v>
      </c>
      <c r="H18" s="39">
        <v>14</v>
      </c>
      <c r="I18" s="39">
        <v>0</v>
      </c>
      <c r="J18" s="13">
        <f t="shared" si="0"/>
        <v>14</v>
      </c>
      <c r="K18" s="13">
        <f t="shared" si="1"/>
        <v>0</v>
      </c>
      <c r="L18" s="15">
        <f t="shared" si="2"/>
        <v>14</v>
      </c>
      <c r="M18" s="15">
        <f t="shared" si="3"/>
        <v>0</v>
      </c>
    </row>
    <row r="19" spans="1:13" x14ac:dyDescent="0.25">
      <c r="A19" s="1" t="s">
        <v>32</v>
      </c>
      <c r="B19" s="9">
        <v>16</v>
      </c>
      <c r="C19" s="9"/>
      <c r="D19" s="15">
        <v>11</v>
      </c>
      <c r="E19" s="15"/>
      <c r="F19" s="10">
        <v>18</v>
      </c>
      <c r="G19" s="10"/>
      <c r="H19" s="39">
        <v>18</v>
      </c>
      <c r="I19" s="39"/>
      <c r="J19" s="13">
        <f t="shared" si="0"/>
        <v>34</v>
      </c>
      <c r="K19" s="13">
        <f t="shared" si="1"/>
        <v>0</v>
      </c>
      <c r="L19" s="15">
        <f t="shared" si="2"/>
        <v>29</v>
      </c>
      <c r="M19" s="15">
        <f t="shared" si="3"/>
        <v>0</v>
      </c>
    </row>
    <row r="20" spans="1:13" x14ac:dyDescent="0.25">
      <c r="A20" s="1" t="s">
        <v>33</v>
      </c>
      <c r="B20" s="9">
        <v>1</v>
      </c>
      <c r="C20" s="9"/>
      <c r="D20" s="15"/>
      <c r="E20" s="15"/>
      <c r="F20" s="10">
        <v>22</v>
      </c>
      <c r="G20" s="10"/>
      <c r="H20" s="39">
        <v>22</v>
      </c>
      <c r="I20" s="39"/>
      <c r="J20" s="13">
        <f t="shared" si="0"/>
        <v>23</v>
      </c>
      <c r="K20" s="13">
        <f t="shared" si="1"/>
        <v>0</v>
      </c>
      <c r="L20" s="15">
        <f t="shared" si="2"/>
        <v>22</v>
      </c>
      <c r="M20" s="15">
        <f t="shared" si="3"/>
        <v>0</v>
      </c>
    </row>
    <row r="21" spans="1:13" x14ac:dyDescent="0.25">
      <c r="A21" s="1" t="s">
        <v>34</v>
      </c>
      <c r="B21" s="9">
        <v>2</v>
      </c>
      <c r="C21" s="9">
        <v>1</v>
      </c>
      <c r="D21" s="15">
        <v>1</v>
      </c>
      <c r="E21" s="15">
        <v>1</v>
      </c>
      <c r="F21" s="10">
        <v>25</v>
      </c>
      <c r="G21" s="10"/>
      <c r="H21" s="39">
        <v>25</v>
      </c>
      <c r="I21" s="39"/>
      <c r="J21" s="13">
        <f t="shared" si="0"/>
        <v>27</v>
      </c>
      <c r="K21" s="13">
        <f t="shared" si="1"/>
        <v>1</v>
      </c>
      <c r="L21" s="15">
        <f t="shared" si="2"/>
        <v>26</v>
      </c>
      <c r="M21" s="15">
        <f t="shared" si="3"/>
        <v>1</v>
      </c>
    </row>
    <row r="22" spans="1:13" x14ac:dyDescent="0.25">
      <c r="A22" s="1" t="s">
        <v>35</v>
      </c>
      <c r="B22" s="9">
        <v>29</v>
      </c>
      <c r="C22" s="9">
        <v>1</v>
      </c>
      <c r="D22" s="15">
        <v>12</v>
      </c>
      <c r="E22" s="15">
        <v>1</v>
      </c>
      <c r="F22" s="10">
        <v>67</v>
      </c>
      <c r="G22" s="10">
        <v>3</v>
      </c>
      <c r="H22" s="39">
        <v>67</v>
      </c>
      <c r="I22" s="39">
        <v>3</v>
      </c>
      <c r="J22" s="13">
        <f t="shared" si="0"/>
        <v>96</v>
      </c>
      <c r="K22" s="13">
        <f t="shared" si="1"/>
        <v>4</v>
      </c>
      <c r="L22" s="15">
        <f t="shared" si="2"/>
        <v>79</v>
      </c>
      <c r="M22" s="15">
        <f t="shared" si="3"/>
        <v>4</v>
      </c>
    </row>
    <row r="23" spans="1:13" x14ac:dyDescent="0.25">
      <c r="A23" s="1" t="s">
        <v>36</v>
      </c>
      <c r="B23" s="9">
        <v>3</v>
      </c>
      <c r="C23" s="9"/>
      <c r="D23" s="15"/>
      <c r="E23" s="15"/>
      <c r="F23" s="10">
        <v>11</v>
      </c>
      <c r="G23" s="10"/>
      <c r="H23" s="39">
        <v>11</v>
      </c>
      <c r="I23" s="39"/>
      <c r="J23" s="13">
        <f t="shared" si="0"/>
        <v>14</v>
      </c>
      <c r="K23" s="13">
        <f t="shared" si="1"/>
        <v>0</v>
      </c>
      <c r="L23" s="15">
        <f t="shared" si="2"/>
        <v>11</v>
      </c>
      <c r="M23" s="15">
        <f t="shared" si="3"/>
        <v>0</v>
      </c>
    </row>
    <row r="24" spans="1:13" x14ac:dyDescent="0.25">
      <c r="A24" s="1" t="s">
        <v>37</v>
      </c>
      <c r="B24" s="9"/>
      <c r="C24" s="9"/>
      <c r="D24" s="15"/>
      <c r="E24" s="15"/>
      <c r="F24" s="10"/>
      <c r="G24" s="10"/>
      <c r="H24" s="39"/>
      <c r="I24" s="39"/>
      <c r="J24" s="13">
        <f t="shared" si="0"/>
        <v>0</v>
      </c>
      <c r="K24" s="13">
        <f t="shared" si="1"/>
        <v>0</v>
      </c>
      <c r="L24" s="15">
        <f t="shared" si="2"/>
        <v>0</v>
      </c>
      <c r="M24" s="15">
        <f t="shared" si="3"/>
        <v>0</v>
      </c>
    </row>
    <row r="25" spans="1:13" x14ac:dyDescent="0.25">
      <c r="A25" s="1" t="s">
        <v>38</v>
      </c>
      <c r="B25" s="9"/>
      <c r="C25" s="9"/>
      <c r="D25" s="15"/>
      <c r="E25" s="15"/>
      <c r="F25" s="10">
        <v>26</v>
      </c>
      <c r="G25" s="10">
        <v>17</v>
      </c>
      <c r="H25" s="39">
        <v>26</v>
      </c>
      <c r="I25" s="39">
        <v>17</v>
      </c>
      <c r="J25" s="13">
        <f t="shared" si="0"/>
        <v>26</v>
      </c>
      <c r="K25" s="13">
        <f t="shared" si="1"/>
        <v>17</v>
      </c>
      <c r="L25" s="15">
        <f t="shared" si="2"/>
        <v>26</v>
      </c>
      <c r="M25" s="15">
        <f t="shared" si="3"/>
        <v>17</v>
      </c>
    </row>
    <row r="26" spans="1:13" x14ac:dyDescent="0.25">
      <c r="A26" s="1" t="s">
        <v>39</v>
      </c>
      <c r="B26" s="9"/>
      <c r="C26" s="9"/>
      <c r="D26" s="15"/>
      <c r="E26" s="15"/>
      <c r="F26" s="10">
        <v>1</v>
      </c>
      <c r="G26" s="10">
        <v>1</v>
      </c>
      <c r="H26" s="39">
        <v>1</v>
      </c>
      <c r="I26" s="39">
        <v>1</v>
      </c>
      <c r="J26" s="13">
        <f t="shared" si="0"/>
        <v>1</v>
      </c>
      <c r="K26" s="13">
        <f t="shared" si="1"/>
        <v>1</v>
      </c>
      <c r="L26" s="15">
        <f t="shared" si="2"/>
        <v>1</v>
      </c>
      <c r="M26" s="15">
        <f t="shared" si="3"/>
        <v>1</v>
      </c>
    </row>
    <row r="27" spans="1:13" s="5" customFormat="1" x14ac:dyDescent="0.25">
      <c r="A27" s="1" t="s">
        <v>47</v>
      </c>
      <c r="B27" s="9"/>
      <c r="C27" s="9"/>
      <c r="D27" s="15"/>
      <c r="E27" s="15"/>
      <c r="F27" s="10">
        <v>2</v>
      </c>
      <c r="G27" s="10"/>
      <c r="H27" s="39">
        <v>2</v>
      </c>
      <c r="I27" s="39"/>
      <c r="J27" s="13">
        <f t="shared" si="0"/>
        <v>2</v>
      </c>
      <c r="K27" s="13">
        <f t="shared" si="1"/>
        <v>0</v>
      </c>
      <c r="L27" s="15">
        <f t="shared" si="2"/>
        <v>2</v>
      </c>
      <c r="M27" s="15">
        <f t="shared" si="3"/>
        <v>0</v>
      </c>
    </row>
    <row r="28" spans="1:13" s="5" customFormat="1" x14ac:dyDescent="0.25">
      <c r="A28" s="1" t="s">
        <v>48</v>
      </c>
      <c r="B28" s="9"/>
      <c r="C28" s="9"/>
      <c r="D28" s="15"/>
      <c r="E28" s="15"/>
      <c r="F28" s="10">
        <v>2</v>
      </c>
      <c r="G28" s="10"/>
      <c r="H28" s="39">
        <v>2</v>
      </c>
      <c r="I28" s="39"/>
      <c r="J28" s="13">
        <f t="shared" si="0"/>
        <v>2</v>
      </c>
      <c r="K28" s="13">
        <f t="shared" si="1"/>
        <v>0</v>
      </c>
      <c r="L28" s="15">
        <f t="shared" si="2"/>
        <v>2</v>
      </c>
      <c r="M28" s="15">
        <f t="shared" si="3"/>
        <v>0</v>
      </c>
    </row>
    <row r="29" spans="1:13" x14ac:dyDescent="0.25">
      <c r="A29" s="2" t="s">
        <v>40</v>
      </c>
      <c r="B29" s="9">
        <v>7</v>
      </c>
      <c r="C29" s="9"/>
      <c r="D29" s="15">
        <v>6</v>
      </c>
      <c r="E29" s="15"/>
      <c r="F29" s="10">
        <v>3</v>
      </c>
      <c r="G29" s="10"/>
      <c r="H29" s="39">
        <v>3</v>
      </c>
      <c r="I29" s="39"/>
      <c r="J29" s="13">
        <f t="shared" si="0"/>
        <v>10</v>
      </c>
      <c r="K29" s="13">
        <f t="shared" si="1"/>
        <v>0</v>
      </c>
      <c r="L29" s="15">
        <f t="shared" si="2"/>
        <v>9</v>
      </c>
      <c r="M29" s="15">
        <f t="shared" si="3"/>
        <v>0</v>
      </c>
    </row>
    <row r="30" spans="1:13" x14ac:dyDescent="0.25">
      <c r="B30" s="11"/>
      <c r="C30" s="11"/>
      <c r="D30" s="11"/>
      <c r="E30" s="11"/>
      <c r="F30" s="11"/>
      <c r="G30" s="11"/>
      <c r="H30" s="11"/>
      <c r="I30" s="11"/>
      <c r="J30" s="13">
        <f>SUM(J3:J29)</f>
        <v>483</v>
      </c>
      <c r="K30" s="13">
        <f>SUM(K3:K29)</f>
        <v>42</v>
      </c>
      <c r="L30" s="15">
        <f>SUM(L3:L29)</f>
        <v>444</v>
      </c>
      <c r="M30" s="15">
        <f>SUM(M3:M29)</f>
        <v>39</v>
      </c>
    </row>
  </sheetData>
  <mergeCells count="7">
    <mergeCell ref="L1:M1"/>
    <mergeCell ref="A1:A2"/>
    <mergeCell ref="B1:C1"/>
    <mergeCell ref="F1:G1"/>
    <mergeCell ref="J1:K1"/>
    <mergeCell ref="D1:E1"/>
    <mergeCell ref="H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zoomScale="91" zoomScaleNormal="91" workbookViewId="0">
      <selection activeCell="F30" sqref="F30"/>
    </sheetView>
  </sheetViews>
  <sheetFormatPr defaultRowHeight="15" x14ac:dyDescent="0.25"/>
  <cols>
    <col min="1" max="1" width="45.42578125" style="21" customWidth="1"/>
    <col min="2" max="2" width="14.7109375" style="21" customWidth="1"/>
    <col min="3" max="3" width="15.28515625" style="21" customWidth="1"/>
    <col min="4" max="4" width="16" style="21" customWidth="1"/>
    <col min="5" max="5" width="16.28515625" style="21" customWidth="1"/>
    <col min="6" max="6" width="15.140625" style="21" customWidth="1"/>
    <col min="7" max="7" width="16.140625" style="21" customWidth="1"/>
    <col min="8" max="8" width="36.140625" style="21" customWidth="1"/>
    <col min="9" max="9" width="26.85546875" style="21" bestFit="1" customWidth="1"/>
    <col min="10" max="11" width="9.140625" style="21"/>
    <col min="12" max="12" width="16.85546875" style="23" customWidth="1"/>
    <col min="13" max="13" width="17.28515625" style="21" customWidth="1"/>
    <col min="14" max="16384" width="9.140625" style="21"/>
  </cols>
  <sheetData>
    <row r="1" spans="1:13" ht="109.5" customHeight="1" x14ac:dyDescent="0.25">
      <c r="A1" s="18" t="s">
        <v>16</v>
      </c>
      <c r="B1" s="19" t="s">
        <v>100</v>
      </c>
      <c r="C1" s="19" t="s">
        <v>101</v>
      </c>
      <c r="D1" s="19" t="s">
        <v>44</v>
      </c>
      <c r="E1" s="20" t="s">
        <v>550</v>
      </c>
      <c r="F1" s="20" t="s">
        <v>43</v>
      </c>
      <c r="G1" s="20" t="s">
        <v>44</v>
      </c>
      <c r="I1" s="22"/>
      <c r="J1" s="22"/>
      <c r="M1" s="22"/>
    </row>
    <row r="2" spans="1:13" x14ac:dyDescent="0.25">
      <c r="A2" s="3" t="s">
        <v>9</v>
      </c>
      <c r="B2" s="24">
        <v>38</v>
      </c>
      <c r="C2" s="24">
        <v>0</v>
      </c>
      <c r="D2" s="25">
        <f>C2/B2</f>
        <v>0</v>
      </c>
      <c r="E2" s="26">
        <v>40</v>
      </c>
      <c r="F2" s="26">
        <v>0</v>
      </c>
      <c r="G2" s="27">
        <f>F2/E2</f>
        <v>0</v>
      </c>
      <c r="I2" s="22"/>
      <c r="J2" s="22"/>
      <c r="M2" s="22"/>
    </row>
    <row r="3" spans="1:13" x14ac:dyDescent="0.25">
      <c r="A3" s="3" t="s">
        <v>46</v>
      </c>
      <c r="B3" s="24">
        <v>2</v>
      </c>
      <c r="C3" s="24">
        <v>1</v>
      </c>
      <c r="D3" s="25">
        <f t="shared" ref="D3:D29" si="0">C3/B3</f>
        <v>0.5</v>
      </c>
      <c r="E3" s="26">
        <v>2</v>
      </c>
      <c r="F3" s="26">
        <v>1</v>
      </c>
      <c r="G3" s="27">
        <f t="shared" ref="G3:G29" si="1">F3/E3</f>
        <v>0.5</v>
      </c>
      <c r="I3" s="22"/>
      <c r="J3" s="22"/>
      <c r="M3" s="22"/>
    </row>
    <row r="4" spans="1:13" x14ac:dyDescent="0.25">
      <c r="A4" s="3" t="s">
        <v>41</v>
      </c>
      <c r="B4" s="24">
        <v>4</v>
      </c>
      <c r="C4" s="24">
        <v>2</v>
      </c>
      <c r="D4" s="25">
        <f t="shared" si="0"/>
        <v>0.5</v>
      </c>
      <c r="E4" s="26">
        <v>4</v>
      </c>
      <c r="F4" s="26">
        <v>2</v>
      </c>
      <c r="G4" s="27">
        <f t="shared" si="1"/>
        <v>0.5</v>
      </c>
      <c r="M4" s="22"/>
    </row>
    <row r="5" spans="1:13" x14ac:dyDescent="0.25">
      <c r="A5" s="1" t="s">
        <v>21</v>
      </c>
      <c r="B5" s="24">
        <v>48</v>
      </c>
      <c r="C5" s="24">
        <v>4</v>
      </c>
      <c r="D5" s="25">
        <f t="shared" si="0"/>
        <v>8.3333333333333329E-2</v>
      </c>
      <c r="E5" s="26">
        <v>48</v>
      </c>
      <c r="F5" s="26">
        <v>4</v>
      </c>
      <c r="G5" s="27">
        <f t="shared" si="1"/>
        <v>8.3333333333333329E-2</v>
      </c>
      <c r="M5" s="22"/>
    </row>
    <row r="6" spans="1:13" x14ac:dyDescent="0.25">
      <c r="A6" s="1" t="s">
        <v>22</v>
      </c>
      <c r="B6" s="24">
        <v>66</v>
      </c>
      <c r="C6" s="24">
        <v>5</v>
      </c>
      <c r="D6" s="25">
        <f t="shared" si="0"/>
        <v>7.575757575757576E-2</v>
      </c>
      <c r="E6" s="26">
        <v>69</v>
      </c>
      <c r="F6" s="26">
        <v>5</v>
      </c>
      <c r="G6" s="27">
        <f t="shared" si="1"/>
        <v>7.2463768115942032E-2</v>
      </c>
      <c r="I6" s="22"/>
      <c r="J6" s="22"/>
    </row>
    <row r="7" spans="1:13" x14ac:dyDescent="0.25">
      <c r="A7" s="1" t="s">
        <v>45</v>
      </c>
      <c r="B7" s="24">
        <v>0</v>
      </c>
      <c r="C7" s="24">
        <v>0</v>
      </c>
      <c r="D7" s="25">
        <v>0</v>
      </c>
      <c r="E7" s="26">
        <v>0</v>
      </c>
      <c r="F7" s="26">
        <v>0</v>
      </c>
      <c r="G7" s="27">
        <v>0</v>
      </c>
    </row>
    <row r="8" spans="1:13" x14ac:dyDescent="0.25">
      <c r="A8" s="1" t="s">
        <v>23</v>
      </c>
      <c r="B8" s="24">
        <v>15</v>
      </c>
      <c r="C8" s="24">
        <v>0</v>
      </c>
      <c r="D8" s="25">
        <f t="shared" si="0"/>
        <v>0</v>
      </c>
      <c r="E8" s="26">
        <v>15</v>
      </c>
      <c r="F8" s="26">
        <v>0</v>
      </c>
      <c r="G8" s="27">
        <f t="shared" si="1"/>
        <v>0</v>
      </c>
    </row>
    <row r="9" spans="1:13" x14ac:dyDescent="0.25">
      <c r="A9" s="1" t="s">
        <v>24</v>
      </c>
      <c r="B9" s="24">
        <v>4</v>
      </c>
      <c r="C9" s="24">
        <v>0</v>
      </c>
      <c r="D9" s="25">
        <f t="shared" si="0"/>
        <v>0</v>
      </c>
      <c r="E9" s="26">
        <v>4</v>
      </c>
      <c r="F9" s="26">
        <v>0</v>
      </c>
      <c r="G9" s="27">
        <f t="shared" si="1"/>
        <v>0</v>
      </c>
    </row>
    <row r="10" spans="1:13" x14ac:dyDescent="0.25">
      <c r="A10" s="1" t="s">
        <v>25</v>
      </c>
      <c r="B10" s="24">
        <v>3</v>
      </c>
      <c r="C10" s="24">
        <v>0</v>
      </c>
      <c r="D10" s="25">
        <f t="shared" si="0"/>
        <v>0</v>
      </c>
      <c r="E10" s="26">
        <v>4</v>
      </c>
      <c r="F10" s="26">
        <v>0</v>
      </c>
      <c r="G10" s="27">
        <f t="shared" si="1"/>
        <v>0</v>
      </c>
    </row>
    <row r="11" spans="1:13" x14ac:dyDescent="0.25">
      <c r="A11" s="1" t="s">
        <v>26</v>
      </c>
      <c r="B11" s="24">
        <v>6</v>
      </c>
      <c r="C11" s="24">
        <v>1</v>
      </c>
      <c r="D11" s="25">
        <f t="shared" si="0"/>
        <v>0.16666666666666666</v>
      </c>
      <c r="E11" s="26">
        <v>6</v>
      </c>
      <c r="F11" s="26">
        <v>1</v>
      </c>
      <c r="G11" s="27">
        <f t="shared" si="1"/>
        <v>0.16666666666666666</v>
      </c>
    </row>
    <row r="12" spans="1:13" x14ac:dyDescent="0.25">
      <c r="A12" s="1" t="s">
        <v>42</v>
      </c>
      <c r="B12" s="24">
        <v>4</v>
      </c>
      <c r="C12" s="24">
        <v>0</v>
      </c>
      <c r="D12" s="25">
        <f t="shared" si="0"/>
        <v>0</v>
      </c>
      <c r="E12" s="26">
        <v>4</v>
      </c>
      <c r="F12" s="26">
        <v>0</v>
      </c>
      <c r="G12" s="27">
        <f t="shared" si="1"/>
        <v>0</v>
      </c>
    </row>
    <row r="13" spans="1:13" x14ac:dyDescent="0.25">
      <c r="A13" s="1" t="s">
        <v>27</v>
      </c>
      <c r="B13" s="24">
        <v>2</v>
      </c>
      <c r="C13" s="24">
        <v>0</v>
      </c>
      <c r="D13" s="25">
        <f t="shared" si="0"/>
        <v>0</v>
      </c>
      <c r="E13" s="26">
        <v>3</v>
      </c>
      <c r="F13" s="26">
        <v>0</v>
      </c>
      <c r="G13" s="27">
        <f t="shared" si="1"/>
        <v>0</v>
      </c>
    </row>
    <row r="14" spans="1:13" x14ac:dyDescent="0.25">
      <c r="A14" s="1" t="s">
        <v>28</v>
      </c>
      <c r="B14" s="24">
        <v>4</v>
      </c>
      <c r="C14" s="24">
        <v>0</v>
      </c>
      <c r="D14" s="25">
        <f t="shared" si="0"/>
        <v>0</v>
      </c>
      <c r="E14" s="26">
        <v>6</v>
      </c>
      <c r="F14" s="26">
        <v>2</v>
      </c>
      <c r="G14" s="27">
        <f t="shared" si="1"/>
        <v>0.33333333333333331</v>
      </c>
    </row>
    <row r="15" spans="1:13" x14ac:dyDescent="0.25">
      <c r="A15" s="1" t="s">
        <v>29</v>
      </c>
      <c r="B15" s="24">
        <v>7</v>
      </c>
      <c r="C15" s="24">
        <v>1</v>
      </c>
      <c r="D15" s="25">
        <f t="shared" si="0"/>
        <v>0.14285714285714285</v>
      </c>
      <c r="E15" s="26">
        <v>7</v>
      </c>
      <c r="F15" s="26">
        <v>1</v>
      </c>
      <c r="G15" s="27">
        <f t="shared" si="1"/>
        <v>0.14285714285714285</v>
      </c>
    </row>
    <row r="16" spans="1:13" x14ac:dyDescent="0.25">
      <c r="A16" s="1" t="s">
        <v>30</v>
      </c>
      <c r="B16" s="24">
        <v>20</v>
      </c>
      <c r="C16" s="24">
        <v>2</v>
      </c>
      <c r="D16" s="25">
        <f t="shared" si="0"/>
        <v>0.1</v>
      </c>
      <c r="E16" s="26">
        <v>22</v>
      </c>
      <c r="F16" s="26">
        <v>3</v>
      </c>
      <c r="G16" s="27">
        <f t="shared" si="1"/>
        <v>0.13636363636363635</v>
      </c>
    </row>
    <row r="17" spans="1:13" x14ac:dyDescent="0.25">
      <c r="A17" s="1" t="s">
        <v>31</v>
      </c>
      <c r="B17" s="24">
        <v>14</v>
      </c>
      <c r="C17" s="24">
        <v>0</v>
      </c>
      <c r="D17" s="25">
        <f t="shared" si="0"/>
        <v>0</v>
      </c>
      <c r="E17" s="26">
        <v>14</v>
      </c>
      <c r="F17" s="26">
        <v>0</v>
      </c>
      <c r="G17" s="27">
        <f t="shared" si="1"/>
        <v>0</v>
      </c>
    </row>
    <row r="18" spans="1:13" x14ac:dyDescent="0.25">
      <c r="A18" s="1" t="s">
        <v>32</v>
      </c>
      <c r="B18" s="24">
        <v>29</v>
      </c>
      <c r="C18" s="24">
        <v>0</v>
      </c>
      <c r="D18" s="25">
        <f t="shared" si="0"/>
        <v>0</v>
      </c>
      <c r="E18" s="26">
        <v>34</v>
      </c>
      <c r="F18" s="26">
        <v>0</v>
      </c>
      <c r="G18" s="27">
        <f t="shared" si="1"/>
        <v>0</v>
      </c>
    </row>
    <row r="19" spans="1:13" x14ac:dyDescent="0.25">
      <c r="A19" s="1" t="s">
        <v>33</v>
      </c>
      <c r="B19" s="24">
        <v>22</v>
      </c>
      <c r="C19" s="24">
        <v>0</v>
      </c>
      <c r="D19" s="25">
        <f t="shared" si="0"/>
        <v>0</v>
      </c>
      <c r="E19" s="26">
        <v>23</v>
      </c>
      <c r="F19" s="26">
        <v>0</v>
      </c>
      <c r="G19" s="27">
        <f t="shared" si="1"/>
        <v>0</v>
      </c>
    </row>
    <row r="20" spans="1:13" x14ac:dyDescent="0.25">
      <c r="A20" s="1" t="s">
        <v>34</v>
      </c>
      <c r="B20" s="24">
        <v>26</v>
      </c>
      <c r="C20" s="24">
        <v>1</v>
      </c>
      <c r="D20" s="25">
        <f t="shared" si="0"/>
        <v>3.8461538461538464E-2</v>
      </c>
      <c r="E20" s="26">
        <v>27</v>
      </c>
      <c r="F20" s="26">
        <v>1</v>
      </c>
      <c r="G20" s="27">
        <f t="shared" si="1"/>
        <v>3.7037037037037035E-2</v>
      </c>
    </row>
    <row r="21" spans="1:13" x14ac:dyDescent="0.25">
      <c r="A21" s="1" t="s">
        <v>35</v>
      </c>
      <c r="B21" s="24">
        <v>79</v>
      </c>
      <c r="C21" s="24">
        <v>4</v>
      </c>
      <c r="D21" s="25">
        <f t="shared" si="0"/>
        <v>5.0632911392405063E-2</v>
      </c>
      <c r="E21" s="26">
        <v>96</v>
      </c>
      <c r="F21" s="26">
        <v>4</v>
      </c>
      <c r="G21" s="27">
        <f t="shared" si="1"/>
        <v>4.1666666666666664E-2</v>
      </c>
    </row>
    <row r="22" spans="1:13" x14ac:dyDescent="0.25">
      <c r="A22" s="1" t="s">
        <v>36</v>
      </c>
      <c r="B22" s="24">
        <v>11</v>
      </c>
      <c r="C22" s="24">
        <v>0</v>
      </c>
      <c r="D22" s="25">
        <f t="shared" si="0"/>
        <v>0</v>
      </c>
      <c r="E22" s="26">
        <v>14</v>
      </c>
      <c r="F22" s="26">
        <v>0</v>
      </c>
      <c r="G22" s="27">
        <f t="shared" si="1"/>
        <v>0</v>
      </c>
    </row>
    <row r="23" spans="1:13" x14ac:dyDescent="0.25">
      <c r="A23" s="1" t="s">
        <v>37</v>
      </c>
      <c r="B23" s="24">
        <v>0</v>
      </c>
      <c r="C23" s="24">
        <v>0</v>
      </c>
      <c r="D23" s="25">
        <v>0</v>
      </c>
      <c r="E23" s="26">
        <v>0</v>
      </c>
      <c r="F23" s="26">
        <v>0</v>
      </c>
      <c r="G23" s="27">
        <v>0</v>
      </c>
    </row>
    <row r="24" spans="1:13" x14ac:dyDescent="0.25">
      <c r="A24" s="1" t="s">
        <v>38</v>
      </c>
      <c r="B24" s="24">
        <v>26</v>
      </c>
      <c r="C24" s="24">
        <v>17</v>
      </c>
      <c r="D24" s="25">
        <f t="shared" si="0"/>
        <v>0.65384615384615385</v>
      </c>
      <c r="E24" s="26">
        <v>26</v>
      </c>
      <c r="F24" s="26">
        <v>17</v>
      </c>
      <c r="G24" s="27">
        <f t="shared" si="1"/>
        <v>0.65384615384615385</v>
      </c>
    </row>
    <row r="25" spans="1:13" x14ac:dyDescent="0.25">
      <c r="A25" s="1" t="s">
        <v>39</v>
      </c>
      <c r="B25" s="24">
        <v>1</v>
      </c>
      <c r="C25" s="24">
        <v>1</v>
      </c>
      <c r="D25" s="25">
        <f t="shared" si="0"/>
        <v>1</v>
      </c>
      <c r="E25" s="26">
        <v>1</v>
      </c>
      <c r="F25" s="26">
        <v>1</v>
      </c>
      <c r="G25" s="27">
        <f t="shared" si="1"/>
        <v>1</v>
      </c>
    </row>
    <row r="26" spans="1:13" x14ac:dyDescent="0.25">
      <c r="A26" s="1" t="s">
        <v>47</v>
      </c>
      <c r="B26" s="24">
        <v>2</v>
      </c>
      <c r="C26" s="24">
        <v>0</v>
      </c>
      <c r="D26" s="25">
        <f t="shared" si="0"/>
        <v>0</v>
      </c>
      <c r="E26" s="26">
        <v>2</v>
      </c>
      <c r="F26" s="26">
        <v>0</v>
      </c>
      <c r="G26" s="27">
        <f t="shared" si="1"/>
        <v>0</v>
      </c>
    </row>
    <row r="27" spans="1:13" x14ac:dyDescent="0.25">
      <c r="A27" s="1" t="s">
        <v>48</v>
      </c>
      <c r="B27" s="24">
        <v>2</v>
      </c>
      <c r="C27" s="24">
        <v>0</v>
      </c>
      <c r="D27" s="25">
        <f t="shared" si="0"/>
        <v>0</v>
      </c>
      <c r="E27" s="26">
        <v>2</v>
      </c>
      <c r="F27" s="26">
        <v>0</v>
      </c>
      <c r="G27" s="27">
        <f t="shared" si="1"/>
        <v>0</v>
      </c>
    </row>
    <row r="28" spans="1:13" ht="20.25" customHeight="1" x14ac:dyDescent="0.25">
      <c r="A28" s="2" t="s">
        <v>40</v>
      </c>
      <c r="B28" s="24">
        <v>9</v>
      </c>
      <c r="C28" s="24">
        <v>0</v>
      </c>
      <c r="D28" s="25">
        <f t="shared" si="0"/>
        <v>0</v>
      </c>
      <c r="E28" s="26">
        <v>10</v>
      </c>
      <c r="F28" s="26">
        <v>0</v>
      </c>
      <c r="G28" s="27">
        <f t="shared" si="1"/>
        <v>0</v>
      </c>
    </row>
    <row r="29" spans="1:13" x14ac:dyDescent="0.25">
      <c r="A29" s="28" t="s">
        <v>49</v>
      </c>
      <c r="B29" s="24">
        <v>444</v>
      </c>
      <c r="C29" s="24">
        <f>SUM(C2:C28)</f>
        <v>39</v>
      </c>
      <c r="D29" s="25">
        <f t="shared" si="0"/>
        <v>8.7837837837837843E-2</v>
      </c>
      <c r="E29" s="26">
        <v>483</v>
      </c>
      <c r="F29" s="26">
        <f>SUM(F2:F28)</f>
        <v>42</v>
      </c>
      <c r="G29" s="27">
        <f t="shared" si="1"/>
        <v>8.6956521739130432E-2</v>
      </c>
    </row>
    <row r="30" spans="1:13" x14ac:dyDescent="0.25">
      <c r="F30" s="22"/>
      <c r="G30" s="22"/>
      <c r="H30" s="22"/>
    </row>
    <row r="31" spans="1:13" ht="15.75" thickBot="1" x14ac:dyDescent="0.3">
      <c r="F31" s="22"/>
      <c r="G31" s="22"/>
      <c r="H31" s="22"/>
    </row>
    <row r="32" spans="1:13" ht="30" x14ac:dyDescent="0.25">
      <c r="F32" s="22"/>
      <c r="G32" s="22"/>
      <c r="H32" s="22"/>
      <c r="I32" s="29" t="s">
        <v>92</v>
      </c>
      <c r="J32" s="30"/>
      <c r="K32" s="30"/>
      <c r="L32" s="30"/>
      <c r="M32" s="31" t="s">
        <v>91</v>
      </c>
    </row>
    <row r="33" spans="6:13" x14ac:dyDescent="0.25">
      <c r="I33" s="32" t="s">
        <v>93</v>
      </c>
      <c r="J33" s="33"/>
      <c r="K33" s="33"/>
      <c r="L33" s="33"/>
      <c r="M33" s="34">
        <v>5</v>
      </c>
    </row>
    <row r="34" spans="6:13" x14ac:dyDescent="0.25">
      <c r="I34" s="32" t="s">
        <v>94</v>
      </c>
      <c r="J34" s="33"/>
      <c r="K34" s="33"/>
      <c r="L34" s="33"/>
      <c r="M34" s="34">
        <v>4</v>
      </c>
    </row>
    <row r="35" spans="6:13" x14ac:dyDescent="0.25">
      <c r="F35" s="22"/>
      <c r="H35" s="22"/>
      <c r="I35" s="32" t="s">
        <v>95</v>
      </c>
      <c r="J35" s="33"/>
      <c r="K35" s="33"/>
      <c r="L35" s="33"/>
      <c r="M35" s="34">
        <v>3</v>
      </c>
    </row>
    <row r="36" spans="6:13" x14ac:dyDescent="0.25">
      <c r="I36" s="32" t="s">
        <v>96</v>
      </c>
      <c r="J36" s="33"/>
      <c r="K36" s="33"/>
      <c r="L36" s="33"/>
      <c r="M36" s="34">
        <v>2</v>
      </c>
    </row>
    <row r="37" spans="6:13" x14ac:dyDescent="0.25">
      <c r="I37" s="32" t="s">
        <v>97</v>
      </c>
      <c r="J37" s="33"/>
      <c r="K37" s="33"/>
      <c r="L37" s="33"/>
      <c r="M37" s="34">
        <v>1</v>
      </c>
    </row>
    <row r="38" spans="6:13" ht="15.75" thickBot="1" x14ac:dyDescent="0.3">
      <c r="I38" s="35"/>
      <c r="J38" s="36"/>
      <c r="K38" s="36"/>
      <c r="L38" s="36"/>
      <c r="M38" s="37"/>
    </row>
  </sheetData>
  <sortState ref="A2:I39">
    <sortCondition descending="1" ref="G1"/>
  </sortState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Данные из ДелоПро</vt:lpstr>
      <vt:lpstr>За период с 01.06 по 30.06</vt:lpstr>
      <vt:lpstr>итог с %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Егоров Виктор Сергеевич</dc:creator>
  <cp:lastModifiedBy>Полозова Виктория Александровна</cp:lastModifiedBy>
  <cp:lastPrinted>2017-12-27T11:40:24Z</cp:lastPrinted>
  <dcterms:created xsi:type="dcterms:W3CDTF">2017-08-11T12:46:09Z</dcterms:created>
  <dcterms:modified xsi:type="dcterms:W3CDTF">2018-08-24T13:04:50Z</dcterms:modified>
</cp:coreProperties>
</file>